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 firstSheet="8" activeTab="8"/>
  </bookViews>
  <sheets>
    <sheet name="4.2 КВЛ_МРСК" sheetId="3" state="hidden" r:id="rId1"/>
    <sheet name="4.2 КВЛ_КБФ" sheetId="58" state="hidden" r:id="rId2"/>
    <sheet name="4.2 КВЛ_КЧФ" sheetId="57" state="hidden" r:id="rId3"/>
    <sheet name="4.2 КВЛ_СОФ" sheetId="56" state="hidden" r:id="rId4"/>
    <sheet name="4.2 КВЛ_СтЭ" sheetId="55" state="hidden" r:id="rId5"/>
    <sheet name="4.2 КВЛ_ДЭ" sheetId="54" state="hidden" r:id="rId6"/>
    <sheet name="4.2 КВЛ_ИнгФ" sheetId="53" state="hidden" r:id="rId7"/>
    <sheet name="4.2 КВЛ_АУ" sheetId="52" state="hidden" r:id="rId8"/>
    <sheet name="4.3_ЧечЭ" sheetId="65" r:id="rId9"/>
    <sheet name="Освоение_Деп инв" sheetId="35" state="hidden" r:id="rId10"/>
    <sheet name="Финансирование_Деп инв" sheetId="36" state="hidden" r:id="rId11"/>
  </sheets>
  <calcPr calcId="145621"/>
</workbook>
</file>

<file path=xl/calcChain.xml><?xml version="1.0" encoding="utf-8"?>
<calcChain xmlns="http://schemas.openxmlformats.org/spreadsheetml/2006/main"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<sst xmlns="http://schemas.openxmlformats.org/spreadsheetml/2006/main" count="565" uniqueCount="122">
  <si>
    <t>к приказу Минэнерго России</t>
  </si>
  <si>
    <t>от «___»________2010 г. №____</t>
  </si>
  <si>
    <t>Утверждаю</t>
  </si>
  <si>
    <t>руководитель организации</t>
  </si>
  <si>
    <t>М.П.</t>
  </si>
  <si>
    <t>млн. рублей без НДС</t>
  </si>
  <si>
    <t>1.1.</t>
  </si>
  <si>
    <t>1.2.</t>
  </si>
  <si>
    <t>1.3.</t>
  </si>
  <si>
    <t>2.</t>
  </si>
  <si>
    <t>2.1.</t>
  </si>
  <si>
    <t>Налог на прибыль</t>
  </si>
  <si>
    <t>Прочее</t>
  </si>
  <si>
    <t xml:space="preserve">ОАО "МРСК Северного Кавказа" </t>
  </si>
  <si>
    <t>ОАО "МРСК Северного Кавказа"</t>
  </si>
  <si>
    <t>Выручка</t>
  </si>
  <si>
    <t>Транспортировка электроэнергии</t>
  </si>
  <si>
    <t>Продукт 2</t>
  </si>
  <si>
    <t>Продукт 3</t>
  </si>
  <si>
    <t>Обслуживание</t>
  </si>
  <si>
    <t>Прочая выручка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</si>
  <si>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</si>
  <si>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</si>
  <si>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</si>
  <si>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</si>
  <si>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</si>
  <si>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</si>
  <si>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</si>
  <si>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</si>
  <si>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</si>
  <si>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</si>
  <si>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</si>
  <si>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</si>
  <si>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</si>
  <si>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</si>
  <si>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</si>
  <si>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</si>
  <si>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</si>
  <si>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</si>
  <si>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</si>
  <si>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</si>
  <si>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</si>
  <si>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</si>
  <si>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</si>
  <si>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</si>
  <si>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</si>
  <si>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</si>
  <si>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</si>
  <si>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</si>
  <si>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</si>
  <si>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</si>
  <si>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</si>
  <si>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</si>
  <si>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</si>
  <si>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</si>
  <si>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</si>
  <si>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</si>
  <si>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</si>
  <si>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</si>
  <si>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</si>
  <si>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</si>
  <si>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</si>
  <si>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</si>
  <si>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</si>
  <si>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</si>
  <si>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</si>
  <si>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</si>
  <si>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</si>
  <si>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</si>
  <si>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</si>
  <si>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</si>
  <si>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</si>
  <si>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</si>
  <si>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</si>
  <si>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</si>
  <si>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</si>
  <si>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</si>
  <si>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</si>
  <si>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</si>
  <si>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</si>
  <si>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</si>
  <si>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</si>
  <si>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</si>
  <si>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</si>
  <si>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</si>
  <si>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</si>
  <si>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</si>
  <si>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</si>
  <si>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</si>
  <si>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</si>
  <si>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</si>
  <si>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</si>
  <si>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</si>
  <si>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</si>
  <si>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</si>
  <si>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</si>
  <si>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</si>
  <si>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</si>
  <si>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</si>
  <si>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</si>
  <si>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</si>
  <si>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</si>
  <si>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</si>
  <si>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</si>
  <si>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</si>
  <si>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</si>
  <si>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</si>
  <si>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</si>
  <si>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</si>
  <si>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</si>
  <si>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</si>
  <si>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</si>
  <si>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</si>
  <si>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</si>
  <si>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</si>
  <si>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ПСП</t>
  </si>
  <si>
    <t xml:space="preserve"> «___»________ 20   года</t>
  </si>
  <si>
    <t>Генеральный директор</t>
  </si>
  <si>
    <t>_________________  Ю.В. Зайцев</t>
  </si>
  <si>
    <t>АО "Чеченэнерго"</t>
  </si>
  <si>
    <t>Транзитные операции</t>
  </si>
  <si>
    <t>Финансовая модель 
(в разрезе каждого юридического лица группы/по конечным видам выпускаемой продукции) 
по годам 2016-2020 годы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</si>
</sst>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0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7" fillId="12" borderId="17" applyNumberFormat="0" applyFont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0" fontId="1" fillId="0" borderId="0"/>
    <xf numFmtId="0" fontId="2" fillId="0" borderId="0"/>
    <xf numFmtId="0" fontId="2" fillId="0" borderId="0"/>
    <xf numFmtId="0" fontId="10" fillId="0" borderId="0"/>
  </cellStyleXfs>
  <cellXfs count="103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/>
    <xf numFmtId="0" fontId="2" fillId="0" borderId="0" xfId="1" applyAlignment="1"/>
    <xf numFmtId="2" fontId="2" fillId="0" borderId="0" xfId="1" applyNumberFormat="1" applyFont="1" applyAlignment="1">
      <alignment vertical="top" wrapText="1"/>
    </xf>
    <xf numFmtId="2" fontId="2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/>
    </xf>
    <xf numFmtId="0" fontId="12" fillId="0" borderId="9" xfId="1" applyFont="1" applyBorder="1" applyAlignment="1">
      <alignment vertical="center"/>
    </xf>
    <xf numFmtId="0" fontId="12" fillId="0" borderId="10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12" xfId="1" applyFont="1" applyBorder="1"/>
    <xf numFmtId="4" fontId="4" fillId="0" borderId="12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 indent="3"/>
    </xf>
    <xf numFmtId="4" fontId="4" fillId="0" borderId="7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7" xfId="1" applyFont="1" applyBorder="1"/>
    <xf numFmtId="0" fontId="4" fillId="0" borderId="7" xfId="1" applyFont="1" applyBorder="1" applyAlignment="1">
      <alignment horizontal="left" indent="1"/>
    </xf>
    <xf numFmtId="0" fontId="4" fillId="0" borderId="15" xfId="1" applyFont="1" applyBorder="1"/>
    <xf numFmtId="0" fontId="4" fillId="0" borderId="15" xfId="1" applyFont="1" applyBorder="1" applyAlignment="1">
      <alignment horizontal="center"/>
    </xf>
    <xf numFmtId="0" fontId="4" fillId="13" borderId="1" xfId="1" applyFont="1" applyFill="1" applyBorder="1"/>
    <xf numFmtId="0" fontId="4" fillId="13" borderId="2" xfId="1" applyFont="1" applyFill="1" applyBorder="1" applyAlignment="1">
      <alignment horizontal="center"/>
    </xf>
    <xf numFmtId="0" fontId="4" fillId="0" borderId="6" xfId="1" applyFont="1" applyBorder="1"/>
    <xf numFmtId="0" fontId="4" fillId="0" borderId="6" xfId="1" applyFont="1" applyBorder="1" applyAlignment="1">
      <alignment horizontal="left" indent="3"/>
    </xf>
    <xf numFmtId="0" fontId="4" fillId="0" borderId="6" xfId="1" applyFont="1" applyBorder="1" applyAlignment="1">
      <alignment horizontal="left" indent="1"/>
    </xf>
    <xf numFmtId="0" fontId="12" fillId="0" borderId="4" xfId="1" applyFont="1" applyBorder="1"/>
    <xf numFmtId="4" fontId="12" fillId="0" borderId="5" xfId="1" applyNumberFormat="1" applyFont="1" applyBorder="1" applyAlignment="1">
      <alignment horizontal="center"/>
    </xf>
    <xf numFmtId="4" fontId="4" fillId="13" borderId="2" xfId="1" applyNumberFormat="1" applyFont="1" applyFill="1" applyBorder="1" applyAlignment="1">
      <alignment horizontal="center"/>
    </xf>
    <xf numFmtId="0" fontId="12" fillId="0" borderId="12" xfId="1" applyFont="1" applyBorder="1"/>
    <xf numFmtId="4" fontId="12" fillId="0" borderId="12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 indent="2"/>
    </xf>
    <xf numFmtId="0" fontId="12" fillId="0" borderId="7" xfId="1" applyFont="1" applyBorder="1"/>
    <xf numFmtId="4" fontId="12" fillId="0" borderId="7" xfId="1" applyNumberFormat="1" applyFont="1" applyBorder="1" applyAlignment="1">
      <alignment horizontal="center"/>
    </xf>
    <xf numFmtId="0" fontId="14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5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18" xfId="35" applyFont="1" applyBorder="1" applyAlignment="1">
      <alignment horizontal="center" vertical="center" wrapText="1"/>
    </xf>
    <xf numFmtId="0" fontId="3" fillId="0" borderId="14" xfId="35" applyFont="1" applyBorder="1" applyAlignment="1">
      <alignment horizontal="center" vertical="center" wrapText="1"/>
    </xf>
    <xf numFmtId="0" fontId="3" fillId="0" borderId="10" xfId="35" applyFont="1" applyBorder="1" applyAlignment="1">
      <alignment horizontal="center" vertical="center" wrapText="1"/>
    </xf>
    <xf numFmtId="0" fontId="3" fillId="0" borderId="19" xfId="35" applyFont="1" applyBorder="1" applyAlignment="1">
      <alignment horizontal="center" vertical="center" wrapText="1"/>
    </xf>
    <xf numFmtId="0" fontId="2" fillId="14" borderId="20" xfId="35" applyFont="1" applyFill="1" applyBorder="1" applyAlignment="1">
      <alignment horizontal="center" vertical="center" wrapText="1"/>
    </xf>
    <xf numFmtId="0" fontId="2" fillId="14" borderId="21" xfId="35" applyFont="1" applyFill="1" applyBorder="1" applyAlignment="1">
      <alignment horizontal="left" vertical="center" wrapText="1"/>
    </xf>
    <xf numFmtId="4" fontId="16" fillId="14" borderId="2" xfId="35" applyNumberFormat="1" applyFont="1" applyFill="1" applyBorder="1" applyAlignment="1">
      <alignment horizontal="right" vertical="center" wrapText="1"/>
    </xf>
    <xf numFmtId="4" fontId="16" fillId="14" borderId="3" xfId="35" applyNumberFormat="1" applyFont="1" applyFill="1" applyBorder="1" applyAlignment="1">
      <alignment horizontal="right" vertical="center" wrapText="1"/>
    </xf>
    <xf numFmtId="0" fontId="2" fillId="0" borderId="22" xfId="35" applyFont="1" applyFill="1" applyBorder="1" applyAlignment="1">
      <alignment horizontal="center" vertical="center"/>
    </xf>
    <xf numFmtId="0" fontId="2" fillId="0" borderId="23" xfId="35" applyFont="1" applyFill="1" applyBorder="1" applyAlignment="1">
      <alignment horizontal="left" vertical="center" wrapText="1"/>
    </xf>
    <xf numFmtId="4" fontId="16" fillId="0" borderId="7" xfId="35" applyNumberFormat="1" applyFont="1" applyFill="1" applyBorder="1" applyAlignment="1">
      <alignment horizontal="right"/>
    </xf>
    <xf numFmtId="4" fontId="16" fillId="0" borderId="8" xfId="35" applyNumberFormat="1" applyFont="1" applyFill="1" applyBorder="1" applyAlignment="1">
      <alignment horizontal="right"/>
    </xf>
    <xf numFmtId="0" fontId="2" fillId="14" borderId="22" xfId="35" applyFont="1" applyFill="1" applyBorder="1" applyAlignment="1">
      <alignment horizontal="center" vertical="center"/>
    </xf>
    <xf numFmtId="0" fontId="2" fillId="14" borderId="23" xfId="35" applyFont="1" applyFill="1" applyBorder="1" applyAlignment="1">
      <alignment horizontal="left" vertical="center" wrapText="1"/>
    </xf>
    <xf numFmtId="4" fontId="16" fillId="14" borderId="7" xfId="35" applyNumberFormat="1" applyFont="1" applyFill="1" applyBorder="1" applyAlignment="1">
      <alignment horizontal="right"/>
    </xf>
    <xf numFmtId="4" fontId="16" fillId="14" borderId="8" xfId="35" applyNumberFormat="1" applyFont="1" applyFill="1" applyBorder="1" applyAlignment="1">
      <alignment horizontal="right"/>
    </xf>
    <xf numFmtId="0" fontId="2" fillId="0" borderId="22" xfId="35" applyNumberFormat="1" applyFont="1" applyFill="1" applyBorder="1" applyAlignment="1">
      <alignment horizontal="center" vertical="center"/>
    </xf>
    <xf numFmtId="0" fontId="2" fillId="0" borderId="24" xfId="35" applyFont="1" applyFill="1" applyBorder="1" applyAlignment="1">
      <alignment horizontal="center" vertical="center"/>
    </xf>
    <xf numFmtId="0" fontId="2" fillId="0" borderId="25" xfId="35" applyFont="1" applyFill="1" applyBorder="1" applyAlignment="1">
      <alignment horizontal="left" vertical="center" wrapText="1"/>
    </xf>
    <xf numFmtId="4" fontId="16" fillId="0" borderId="15" xfId="35" applyNumberFormat="1" applyFont="1" applyFill="1" applyBorder="1" applyAlignment="1">
      <alignment horizontal="right"/>
    </xf>
    <xf numFmtId="4" fontId="16" fillId="0" borderId="16" xfId="35" applyNumberFormat="1" applyFont="1" applyFill="1" applyBorder="1" applyAlignment="1">
      <alignment horizontal="right"/>
    </xf>
    <xf numFmtId="4" fontId="16" fillId="0" borderId="10" xfId="35" applyNumberFormat="1" applyFont="1" applyFill="1" applyBorder="1" applyAlignment="1">
      <alignment horizontal="right"/>
    </xf>
    <xf numFmtId="4" fontId="16" fillId="0" borderId="11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0" fillId="0" borderId="7" xfId="0" applyBorder="1"/>
    <xf numFmtId="4" fontId="2" fillId="0" borderId="0" xfId="1" applyNumberFormat="1" applyFont="1"/>
    <xf numFmtId="0" fontId="0" fillId="0" borderId="7" xfId="0" applyBorder="1" applyAlignment="1">
      <alignment horizontal="right"/>
    </xf>
    <xf numFmtId="4" fontId="0" fillId="0" borderId="7" xfId="0" applyNumberFormat="1" applyBorder="1"/>
    <xf numFmtId="4" fontId="0" fillId="0" borderId="0" xfId="0" applyNumberFormat="1"/>
    <xf numFmtId="0" fontId="17" fillId="0" borderId="0" xfId="35" applyFont="1" applyBorder="1" applyAlignment="1">
      <alignment horizontal="left" wrapText="1"/>
    </xf>
    <xf numFmtId="0" fontId="17" fillId="0" borderId="0" xfId="35" applyFont="1"/>
    <xf numFmtId="164" fontId="17" fillId="0" borderId="0" xfId="35" applyNumberFormat="1" applyFont="1" applyAlignment="1">
      <alignment horizontal="right"/>
    </xf>
    <xf numFmtId="164" fontId="17" fillId="0" borderId="0" xfId="35" applyNumberFormat="1" applyFont="1"/>
    <xf numFmtId="0" fontId="17" fillId="0" borderId="0" xfId="35" applyFont="1" applyFill="1"/>
    <xf numFmtId="0" fontId="17" fillId="0" borderId="0" xfId="35" applyFont="1" applyFill="1" applyBorder="1" applyAlignment="1">
      <alignment horizontal="left" vertical="center"/>
    </xf>
    <xf numFmtId="0" fontId="17" fillId="0" borderId="0" xfId="35" applyFont="1" applyBorder="1"/>
    <xf numFmtId="0" fontId="17" fillId="0" borderId="0" xfId="35" applyFont="1" applyAlignment="1">
      <alignment horizontal="left"/>
    </xf>
    <xf numFmtId="0" fontId="18" fillId="0" borderId="0" xfId="35" applyFont="1" applyBorder="1" applyAlignment="1">
      <alignment horizontal="center" vertical="center" wrapText="1"/>
    </xf>
    <xf numFmtId="1" fontId="18" fillId="0" borderId="0" xfId="35" applyNumberFormat="1" applyFont="1" applyAlignment="1">
      <alignment horizontal="left" vertical="top"/>
    </xf>
    <xf numFmtId="2" fontId="17" fillId="0" borderId="0" xfId="35" applyNumberFormat="1" applyFont="1" applyAlignment="1">
      <alignment vertical="top"/>
    </xf>
    <xf numFmtId="49" fontId="17" fillId="0" borderId="0" xfId="35" applyNumberFormat="1" applyFont="1" applyAlignment="1">
      <alignment horizontal="left" vertical="top" wrapText="1"/>
    </xf>
    <xf numFmtId="2" fontId="17" fillId="0" borderId="0" xfId="35" applyNumberFormat="1" applyFont="1" applyAlignment="1">
      <alignment horizontal="center" vertical="top" wrapText="1"/>
    </xf>
    <xf numFmtId="0" fontId="18" fillId="0" borderId="0" xfId="35" applyFont="1"/>
    <xf numFmtId="4" fontId="17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19" fillId="0" borderId="0" xfId="35" applyFont="1"/>
    <xf numFmtId="0" fontId="19" fillId="0" borderId="0" xfId="35" applyFont="1" applyAlignment="1">
      <alignment horizontal="left"/>
    </xf>
    <xf numFmtId="164" fontId="19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3" fontId="2" fillId="0" borderId="0" xfId="1" applyNumberFormat="1" applyFont="1"/>
    <xf numFmtId="4" fontId="4" fillId="0" borderId="7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3" xfId="35" applyFont="1" applyFill="1" applyBorder="1" applyAlignment="1">
      <alignment horizontal="center" vertical="center" wrapText="1"/>
    </xf>
    <xf numFmtId="0" fontId="3" fillId="0" borderId="26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14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ht="30" customHeight="1" outlineLevel="1" x14ac:dyDescent="0.25">
      <c r="A7" s="42"/>
      <c r="B7" s="42"/>
      <c r="C7" s="42"/>
      <c r="D7" s="42"/>
      <c r="E7" s="42"/>
      <c r="J7" s="41"/>
    </row>
    <row r="8" spans="1:10" outlineLevel="1" x14ac:dyDescent="0.25">
      <c r="E8" s="40"/>
      <c r="H8" s="40"/>
      <c r="I8" s="40" t="s">
        <v>2</v>
      </c>
    </row>
    <row r="9" spans="1:10" outlineLevel="1" x14ac:dyDescent="0.25">
      <c r="E9" s="40"/>
      <c r="H9" s="40"/>
      <c r="I9" s="40" t="s">
        <v>3</v>
      </c>
    </row>
    <row r="10" spans="1:10" outlineLevel="1" x14ac:dyDescent="0.25">
      <c r="E10" s="40"/>
      <c r="H10" s="40"/>
      <c r="I10" s="40"/>
    </row>
    <row r="11" spans="1:10" outlineLevel="1" x14ac:dyDescent="0.25">
      <c r="E11" s="43"/>
      <c r="H11" s="43"/>
      <c r="I11" s="8" t="s">
        <v>118</v>
      </c>
    </row>
    <row r="12" spans="1:10" outlineLevel="1" x14ac:dyDescent="0.25">
      <c r="E12" s="40"/>
      <c r="H12" s="40"/>
      <c r="I12" s="40" t="s">
        <v>55</v>
      </c>
    </row>
    <row r="13" spans="1:10" outlineLevel="1" x14ac:dyDescent="0.25">
      <c r="E13" s="40"/>
      <c r="H13" s="40"/>
      <c r="I13" s="40" t="s">
        <v>4</v>
      </c>
    </row>
    <row r="14" spans="1:10" ht="16.5" outlineLevel="1" thickBot="1" x14ac:dyDescent="0.3">
      <c r="A14" s="44"/>
    </row>
    <row r="15" spans="1:10" ht="48" customHeight="1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:I20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 t="shared" si="3"/>
        <v>#REF!</v>
      </c>
      <c r="J17" s="41"/>
    </row>
    <row r="18" spans="1:10" x14ac:dyDescent="0.25">
      <c r="A18" s="53" t="s">
        <v>61</v>
      </c>
      <c r="B18" s="54" t="s">
        <v>62</v>
      </c>
      <c r="C18" s="55">
        <f>'4.2 КВЛ_КБФ'!C18+'4.2 КВЛ_КЧФ'!C18+'4.2 КВЛ_СОФ'!C18+'4.2 КВЛ_СтЭ'!C18+'4.2 КВЛ_ДЭ'!C18+'4.2 КВЛ_ИнгФ'!C18+'4.2 КВЛ_АУ'!C18</f>
        <v>0</v>
      </c>
      <c r="D18" s="55">
        <f>'4.2 КВЛ_КБФ'!D18+'4.2 КВЛ_КЧФ'!D18+'4.2 КВЛ_СОФ'!D18+'4.2 КВЛ_СтЭ'!D18+'4.2 КВЛ_ДЭ'!D18+'4.2 КВЛ_ИнгФ'!D18+'4.2 КВЛ_АУ'!D18</f>
        <v>0</v>
      </c>
      <c r="E18" s="55">
        <f>'4.2 КВЛ_КБФ'!E18+'4.2 КВЛ_КЧФ'!E18+'4.2 КВЛ_СОФ'!E18+'4.2 КВЛ_СтЭ'!E18+'4.2 КВЛ_ДЭ'!E18+'4.2 КВЛ_ИнгФ'!E18+'4.2 КВЛ_АУ'!E18</f>
        <v>0</v>
      </c>
      <c r="F18" s="55">
        <f>'4.2 КВЛ_КБФ'!F18+'4.2 КВЛ_КЧФ'!F18+'4.2 КВЛ_СОФ'!F18+'4.2 КВЛ_СтЭ'!F18+'4.2 КВЛ_ДЭ'!F18+'4.2 КВЛ_ИнгФ'!F18+'4.2 КВЛ_АУ'!F18</f>
        <v>0</v>
      </c>
      <c r="G18" s="55">
        <f>'4.2 КВЛ_КБФ'!G18+'4.2 КВЛ_КЧФ'!G18+'4.2 КВЛ_СОФ'!G18+'4.2 КВЛ_СтЭ'!G18+'4.2 КВЛ_ДЭ'!G18+'4.2 КВЛ_ИнгФ'!G18+'4.2 КВЛ_АУ'!G18</f>
        <v>0</v>
      </c>
      <c r="H18" s="55">
        <f>'4.2 КВЛ_КБФ'!H18+'4.2 КВЛ_КЧФ'!H18+'4.2 КВЛ_СОФ'!H18+'4.2 КВЛ_СтЭ'!H18+'4.2 КВЛ_ДЭ'!H18+'4.2 КВЛ_ИнгФ'!H18+'4.2 КВЛ_АУ'!H18</f>
        <v>0</v>
      </c>
      <c r="I18" s="56">
        <f t="shared" si="3"/>
        <v>0</v>
      </c>
      <c r="J18" s="41"/>
    </row>
    <row r="19" spans="1:10" x14ac:dyDescent="0.25">
      <c r="A19" s="53" t="s">
        <v>63</v>
      </c>
      <c r="B19" s="54" t="s">
        <v>64</v>
      </c>
      <c r="C19" s="55">
        <f>'4.2 КВЛ_КБФ'!C19+'4.2 КВЛ_КЧФ'!C19+'4.2 КВЛ_СОФ'!C19+'4.2 КВЛ_СтЭ'!C19+'4.2 КВЛ_ДЭ'!C19+'4.2 КВЛ_ИнгФ'!C19+'4.2 КВЛ_АУ'!C19</f>
        <v>0</v>
      </c>
      <c r="D19" s="55">
        <f>'4.2 КВЛ_КБФ'!D19+'4.2 КВЛ_КЧФ'!D19+'4.2 КВЛ_СОФ'!D19+'4.2 КВЛ_СтЭ'!D19+'4.2 КВЛ_ДЭ'!D19+'4.2 КВЛ_ИнгФ'!D19+'4.2 КВЛ_АУ'!D19</f>
        <v>0</v>
      </c>
      <c r="E19" s="55">
        <f>'4.2 КВЛ_КБФ'!E19+'4.2 КВЛ_КЧФ'!E19+'4.2 КВЛ_СОФ'!E19+'4.2 КВЛ_СтЭ'!E19+'4.2 КВЛ_ДЭ'!E19+'4.2 КВЛ_ИнгФ'!E19+'4.2 КВЛ_АУ'!E19</f>
        <v>0</v>
      </c>
      <c r="F19" s="55">
        <f>'4.2 КВЛ_КБФ'!F19+'4.2 КВЛ_КЧФ'!F19+'4.2 КВЛ_СОФ'!F19+'4.2 КВЛ_СтЭ'!F19+'4.2 КВЛ_ДЭ'!F19+'4.2 КВЛ_ИнгФ'!F19+'4.2 КВЛ_АУ'!F19</f>
        <v>0</v>
      </c>
      <c r="G19" s="55">
        <f>'4.2 КВЛ_КБФ'!G19+'4.2 КВЛ_КЧФ'!G19+'4.2 КВЛ_СОФ'!G19+'4.2 КВЛ_СтЭ'!G19+'4.2 КВЛ_ДЭ'!G19+'4.2 КВЛ_ИнгФ'!G19+'4.2 КВЛ_АУ'!G19</f>
        <v>0</v>
      </c>
      <c r="H19" s="55">
        <f>'4.2 КВЛ_КБФ'!H19+'4.2 КВЛ_КЧФ'!H19+'4.2 КВЛ_СОФ'!H19+'4.2 КВЛ_СтЭ'!H19+'4.2 КВЛ_ДЭ'!H19+'4.2 КВЛ_ИнгФ'!H19+'4.2 КВЛ_АУ'!H19</f>
        <v>0</v>
      </c>
      <c r="I19" s="56">
        <f t="shared" si="3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'4.2 КВЛ_КБФ'!C20+'4.2 КВЛ_КЧФ'!C20+'4.2 КВЛ_СОФ'!C20+'4.2 КВЛ_СтЭ'!C20+'4.2 КВЛ_ДЭ'!C20+'4.2 КВЛ_ИнгФ'!C20+'4.2 КВЛ_АУ'!C20</f>
        <v>#REF!</v>
      </c>
      <c r="D20" s="55" t="e">
        <f>'4.2 КВЛ_КБФ'!D20+'4.2 КВЛ_КЧФ'!D20+'4.2 КВЛ_СОФ'!D20+'4.2 КВЛ_СтЭ'!D20+'4.2 КВЛ_ДЭ'!D20+'4.2 КВЛ_ИнгФ'!D20+'4.2 КВЛ_АУ'!D20</f>
        <v>#REF!</v>
      </c>
      <c r="E20" s="55" t="e">
        <f>'4.2 КВЛ_КБФ'!E20+'4.2 КВЛ_КЧФ'!E20+'4.2 КВЛ_СОФ'!E20+'4.2 КВЛ_СтЭ'!E20+'4.2 КВЛ_ДЭ'!E20+'4.2 КВЛ_ИнгФ'!E20+'4.2 КВЛ_АУ'!E20</f>
        <v>#REF!</v>
      </c>
      <c r="F20" s="55" t="e">
        <f>'4.2 КВЛ_КБФ'!F20+'4.2 КВЛ_КЧФ'!F20+'4.2 КВЛ_СОФ'!F20+'4.2 КВЛ_СтЭ'!F20+'4.2 КВЛ_ДЭ'!F20+'4.2 КВЛ_ИнгФ'!F20+'4.2 КВЛ_АУ'!F20</f>
        <v>#REF!</v>
      </c>
      <c r="G20" s="55" t="e">
        <f>'4.2 КВЛ_КБФ'!G20+'4.2 КВЛ_КЧФ'!G20+'4.2 КВЛ_СОФ'!G20+'4.2 КВЛ_СтЭ'!G20+'4.2 КВЛ_ДЭ'!G20+'4.2 КВЛ_ИнгФ'!G20+'4.2 КВЛ_АУ'!G20</f>
        <v>#REF!</v>
      </c>
      <c r="H20" s="55" t="e">
        <f>'4.2 КВЛ_КБФ'!H20+'4.2 КВЛ_КЧФ'!H20+'4.2 КВЛ_СОФ'!H20+'4.2 КВЛ_СтЭ'!H20+'4.2 КВЛ_ДЭ'!H20+'4.2 КВЛ_ИнгФ'!H20+'4.2 КВЛ_АУ'!H20</f>
        <v>#REF!</v>
      </c>
      <c r="I20" s="56" t="e">
        <f t="shared" si="3"/>
        <v>#REF!</v>
      </c>
      <c r="J20" s="41"/>
    </row>
    <row r="21" spans="1:10" ht="31.5" x14ac:dyDescent="0.25">
      <c r="A21" s="53" t="s">
        <v>67</v>
      </c>
      <c r="B21" s="54" t="s">
        <v>68</v>
      </c>
      <c r="C21" s="55">
        <f>'4.2 КВЛ_КБФ'!C21+'4.2 КВЛ_КЧФ'!C21+'4.2 КВЛ_СОФ'!C21+'4.2 КВЛ_СтЭ'!C21+'4.2 КВЛ_ДЭ'!C21+'4.2 КВЛ_ИнгФ'!C21+'4.2 КВЛ_АУ'!C21</f>
        <v>0</v>
      </c>
      <c r="D21" s="55">
        <f>'4.2 КВЛ_КБФ'!D21+'4.2 КВЛ_КЧФ'!D21+'4.2 КВЛ_СОФ'!D21+'4.2 КВЛ_СтЭ'!D21+'4.2 КВЛ_ДЭ'!D21+'4.2 КВЛ_ИнгФ'!D21+'4.2 КВЛ_АУ'!D21</f>
        <v>0</v>
      </c>
      <c r="E21" s="55">
        <f>'4.2 КВЛ_КБФ'!E21+'4.2 КВЛ_КЧФ'!E21+'4.2 КВЛ_СОФ'!E21+'4.2 КВЛ_СтЭ'!E21+'4.2 КВЛ_ДЭ'!E21+'4.2 КВЛ_ИнгФ'!E21+'4.2 КВЛ_АУ'!E21</f>
        <v>0</v>
      </c>
      <c r="F21" s="55">
        <f>'4.2 КВЛ_КБФ'!F21+'4.2 КВЛ_КЧФ'!F21+'4.2 КВЛ_СОФ'!F21+'4.2 КВЛ_СтЭ'!F21+'4.2 КВЛ_ДЭ'!F21+'4.2 КВЛ_ИнгФ'!F21+'4.2 КВЛ_АУ'!F21</f>
        <v>0</v>
      </c>
      <c r="G21" s="55">
        <f>'4.2 КВЛ_КБФ'!G21+'4.2 КВЛ_КЧФ'!G21+'4.2 КВЛ_СОФ'!G21+'4.2 КВЛ_СтЭ'!G21+'4.2 КВЛ_ДЭ'!G21+'4.2 КВЛ_ИнгФ'!G21+'4.2 КВЛ_АУ'!G21</f>
        <v>0</v>
      </c>
      <c r="H21" s="55">
        <f>'4.2 КВЛ_КБФ'!H21+'4.2 КВЛ_КЧФ'!H21+'4.2 КВЛ_СОФ'!H21+'4.2 КВЛ_СтЭ'!H21+'4.2 КВЛ_ДЭ'!H21+'4.2 КВЛ_ИнгФ'!H21+'4.2 КВЛ_АУ'!H21</f>
        <v>0</v>
      </c>
      <c r="I21" s="56">
        <f>SUM(C21:H21)</f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'4.2 КВЛ_КБФ'!C22+'4.2 КВЛ_КЧФ'!C22+'4.2 КВЛ_СОФ'!C22+'4.2 КВЛ_СтЭ'!C22+'4.2 КВЛ_ДЭ'!C22+'4.2 КВЛ_ИнгФ'!C22+'4.2 КВЛ_АУ'!C22</f>
        <v>#REF!</v>
      </c>
      <c r="D22" s="55" t="e">
        <f>'4.2 КВЛ_КБФ'!D22+'4.2 КВЛ_КЧФ'!D22+'4.2 КВЛ_СОФ'!D22+'4.2 КВЛ_СтЭ'!D22+'4.2 КВЛ_ДЭ'!D22+'4.2 КВЛ_ИнгФ'!D22+'4.2 КВЛ_АУ'!D22</f>
        <v>#REF!</v>
      </c>
      <c r="E22" s="55" t="e">
        <f>'4.2 КВЛ_КБФ'!E22+'4.2 КВЛ_КЧФ'!E22+'4.2 КВЛ_СОФ'!E22+'4.2 КВЛ_СтЭ'!E22+'4.2 КВЛ_ДЭ'!E22+'4.2 КВЛ_ИнгФ'!E22+'4.2 КВЛ_АУ'!E22</f>
        <v>#REF!</v>
      </c>
      <c r="F22" s="55" t="e">
        <f>'4.2 КВЛ_КБФ'!F22+'4.2 КВЛ_КЧФ'!F22+'4.2 КВЛ_СОФ'!F22+'4.2 КВЛ_СтЭ'!F22+'4.2 КВЛ_ДЭ'!F22+'4.2 КВЛ_ИнгФ'!F22+'4.2 КВЛ_АУ'!F22</f>
        <v>#REF!</v>
      </c>
      <c r="G22" s="55" t="e">
        <f>'4.2 КВЛ_КБФ'!G22+'4.2 КВЛ_КЧФ'!G22+'4.2 КВЛ_СОФ'!G22+'4.2 КВЛ_СтЭ'!G22+'4.2 КВЛ_ДЭ'!G22+'4.2 КВЛ_ИнгФ'!G22+'4.2 КВЛ_АУ'!G22</f>
        <v>#REF!</v>
      </c>
      <c r="H22" s="55" t="e">
        <f>'4.2 КВЛ_КБФ'!H22+'4.2 КВЛ_КЧФ'!H22+'4.2 КВЛ_СОФ'!H22+'4.2 КВЛ_СтЭ'!H22+'4.2 КВЛ_ДЭ'!H22+'4.2 КВЛ_ИнгФ'!H22+'4.2 КВЛ_АУ'!H22</f>
        <v>#REF!</v>
      </c>
      <c r="I22" s="56" t="e">
        <f t="shared" ref="I22:I39" si="6">SUM(C22:H22)</f>
        <v>#REF!</v>
      </c>
      <c r="J22" s="41"/>
    </row>
    <row r="23" spans="1:10" x14ac:dyDescent="0.25">
      <c r="A23" s="53" t="s">
        <v>71</v>
      </c>
      <c r="B23" s="54" t="s">
        <v>72</v>
      </c>
      <c r="C23" s="55">
        <f>'4.2 КВЛ_КБФ'!C23+'4.2 КВЛ_КЧФ'!C23+'4.2 КВЛ_СОФ'!C23+'4.2 КВЛ_СтЭ'!C23+'4.2 КВЛ_ДЭ'!C23+'4.2 КВЛ_ИнгФ'!C23+'4.2 КВЛ_АУ'!C23</f>
        <v>0</v>
      </c>
      <c r="D23" s="55">
        <f>'4.2 КВЛ_КБФ'!D23+'4.2 КВЛ_КЧФ'!D23+'4.2 КВЛ_СОФ'!D23+'4.2 КВЛ_СтЭ'!D23+'4.2 КВЛ_ДЭ'!D23+'4.2 КВЛ_ИнгФ'!D23+'4.2 КВЛ_АУ'!D23</f>
        <v>0</v>
      </c>
      <c r="E23" s="55">
        <f>'4.2 КВЛ_КБФ'!E23+'4.2 КВЛ_КЧФ'!E23+'4.2 КВЛ_СОФ'!E23+'4.2 КВЛ_СтЭ'!E23+'4.2 КВЛ_ДЭ'!E23+'4.2 КВЛ_ИнгФ'!E23+'4.2 КВЛ_АУ'!E23</f>
        <v>0</v>
      </c>
      <c r="F23" s="55">
        <f>'4.2 КВЛ_КБФ'!F23+'4.2 КВЛ_КЧФ'!F23+'4.2 КВЛ_СОФ'!F23+'4.2 КВЛ_СтЭ'!F23+'4.2 КВЛ_ДЭ'!F23+'4.2 КВЛ_ИнгФ'!F23+'4.2 КВЛ_АУ'!F23</f>
        <v>0</v>
      </c>
      <c r="G23" s="55">
        <f>'4.2 КВЛ_КБФ'!G23+'4.2 КВЛ_КЧФ'!G23+'4.2 КВЛ_СОФ'!G23+'4.2 КВЛ_СтЭ'!G23+'4.2 КВЛ_ДЭ'!G23+'4.2 КВЛ_ИнгФ'!G23+'4.2 КВЛ_АУ'!G23</f>
        <v>0</v>
      </c>
      <c r="H23" s="55">
        <f>'4.2 КВЛ_КБФ'!H23+'4.2 КВЛ_КЧФ'!H23+'4.2 КВЛ_СОФ'!H23+'4.2 КВЛ_СтЭ'!H23+'4.2 КВЛ_ДЭ'!H23+'4.2 КВЛ_ИнгФ'!H23+'4.2 КВЛ_АУ'!H23</f>
        <v>0</v>
      </c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 t="shared" ref="C24:H24" si="7">SUM(C25:C27)</f>
        <v>#REF!</v>
      </c>
      <c r="D24" s="55" t="e">
        <f t="shared" si="7"/>
        <v>#REF!</v>
      </c>
      <c r="E24" s="55" t="e">
        <f t="shared" si="7"/>
        <v>#REF!</v>
      </c>
      <c r="F24" s="55" t="e">
        <f t="shared" si="7"/>
        <v>#REF!</v>
      </c>
      <c r="G24" s="55" t="e">
        <f t="shared" si="7"/>
        <v>#REF!</v>
      </c>
      <c r="H24" s="55" t="e">
        <f t="shared" si="7"/>
        <v>#REF!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f>'4.2 КВЛ_КБФ'!C25+'4.2 КВЛ_КЧФ'!C25+'4.2 КВЛ_СОФ'!C25+'4.2 КВЛ_СтЭ'!C25+'4.2 КВЛ_ДЭ'!C25+'4.2 КВЛ_ИнгФ'!C25+'4.2 КВЛ_АУ'!C25</f>
        <v>#REF!</v>
      </c>
      <c r="D25" s="55" t="e">
        <f>'4.2 КВЛ_КБФ'!D25+'4.2 КВЛ_КЧФ'!D25+'4.2 КВЛ_СОФ'!D25+'4.2 КВЛ_СтЭ'!D25+'4.2 КВЛ_ДЭ'!D25+'4.2 КВЛ_ИнгФ'!D25+'4.2 КВЛ_АУ'!D25</f>
        <v>#REF!</v>
      </c>
      <c r="E25" s="55" t="e">
        <f>'4.2 КВЛ_КБФ'!E25+'4.2 КВЛ_КЧФ'!E25+'4.2 КВЛ_СОФ'!E25+'4.2 КВЛ_СтЭ'!E25+'4.2 КВЛ_ДЭ'!E25+'4.2 КВЛ_ИнгФ'!E25+'4.2 КВЛ_АУ'!E25</f>
        <v>#REF!</v>
      </c>
      <c r="F25" s="55" t="e">
        <f>'4.2 КВЛ_КБФ'!F25+'4.2 КВЛ_КЧФ'!F25+'4.2 КВЛ_СОФ'!F25+'4.2 КВЛ_СтЭ'!F25+'4.2 КВЛ_ДЭ'!F25+'4.2 КВЛ_ИнгФ'!F25+'4.2 КВЛ_АУ'!F25</f>
        <v>#REF!</v>
      </c>
      <c r="G25" s="55" t="e">
        <f>'4.2 КВЛ_КБФ'!G25+'4.2 КВЛ_КЧФ'!G25+'4.2 КВЛ_СОФ'!G25+'4.2 КВЛ_СтЭ'!G25+'4.2 КВЛ_ДЭ'!G25+'4.2 КВЛ_ИнгФ'!G25+'4.2 КВЛ_АУ'!G25</f>
        <v>#REF!</v>
      </c>
      <c r="H25" s="55" t="e">
        <f>'4.2 КВЛ_КБФ'!H25+'4.2 КВЛ_КЧФ'!H25+'4.2 КВЛ_СОФ'!H25+'4.2 КВЛ_СтЭ'!H25+'4.2 КВЛ_ДЭ'!H25+'4.2 КВЛ_ИнгФ'!H25+'4.2 КВЛ_АУ'!H25</f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>
        <f>'4.2 КВЛ_КБФ'!C26+'4.2 КВЛ_КЧФ'!C26+'4.2 КВЛ_СОФ'!C26+'4.2 КВЛ_СтЭ'!C26+'4.2 КВЛ_ДЭ'!C26+'4.2 КВЛ_ИнгФ'!C26+'4.2 КВЛ_АУ'!C26</f>
        <v>0</v>
      </c>
      <c r="D26" s="55">
        <f>'4.2 КВЛ_КБФ'!D26+'4.2 КВЛ_КЧФ'!D26+'4.2 КВЛ_СОФ'!D26+'4.2 КВЛ_СтЭ'!D26+'4.2 КВЛ_ДЭ'!D26+'4.2 КВЛ_ИнгФ'!D26+'4.2 КВЛ_АУ'!D26</f>
        <v>0</v>
      </c>
      <c r="E26" s="55">
        <f>'4.2 КВЛ_КБФ'!E26+'4.2 КВЛ_КЧФ'!E26+'4.2 КВЛ_СОФ'!E26+'4.2 КВЛ_СтЭ'!E26+'4.2 КВЛ_ДЭ'!E26+'4.2 КВЛ_ИнгФ'!E26+'4.2 КВЛ_АУ'!E26</f>
        <v>0</v>
      </c>
      <c r="F26" s="55">
        <f>'4.2 КВЛ_КБФ'!F26+'4.2 КВЛ_КЧФ'!F26+'4.2 КВЛ_СОФ'!F26+'4.2 КВЛ_СтЭ'!F26+'4.2 КВЛ_ДЭ'!F26+'4.2 КВЛ_ИнгФ'!F26+'4.2 КВЛ_АУ'!F26</f>
        <v>0</v>
      </c>
      <c r="G26" s="55">
        <f>'4.2 КВЛ_КБФ'!G26+'4.2 КВЛ_КЧФ'!G26+'4.2 КВЛ_СОФ'!G26+'4.2 КВЛ_СтЭ'!G26+'4.2 КВЛ_ДЭ'!G26+'4.2 КВЛ_ИнгФ'!G26+'4.2 КВЛ_АУ'!G26</f>
        <v>0</v>
      </c>
      <c r="H26" s="55">
        <f>'4.2 КВЛ_КБФ'!H26+'4.2 КВЛ_КЧФ'!H26+'4.2 КВЛ_СОФ'!H26+'4.2 КВЛ_СтЭ'!H26+'4.2 КВЛ_ДЭ'!H26+'4.2 КВЛ_ИнгФ'!H26+'4.2 КВЛ_АУ'!H26</f>
        <v>0</v>
      </c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>
        <f>'4.2 КВЛ_КБФ'!C27+'4.2 КВЛ_КЧФ'!C27+'4.2 КВЛ_СОФ'!C27+'4.2 КВЛ_СтЭ'!C27+'4.2 КВЛ_ДЭ'!C27+'4.2 КВЛ_ИнгФ'!C27+'4.2 КВЛ_АУ'!C27</f>
        <v>0</v>
      </c>
      <c r="D27" s="55">
        <f>'4.2 КВЛ_КБФ'!D27+'4.2 КВЛ_КЧФ'!D27+'4.2 КВЛ_СОФ'!D27+'4.2 КВЛ_СтЭ'!D27+'4.2 КВЛ_ДЭ'!D27+'4.2 КВЛ_ИнгФ'!D27+'4.2 КВЛ_АУ'!D27</f>
        <v>0</v>
      </c>
      <c r="E27" s="55">
        <f>'4.2 КВЛ_КБФ'!E27+'4.2 КВЛ_КЧФ'!E27+'4.2 КВЛ_СОФ'!E27+'4.2 КВЛ_СтЭ'!E27+'4.2 КВЛ_ДЭ'!E27+'4.2 КВЛ_ИнгФ'!E27+'4.2 КВЛ_АУ'!E27</f>
        <v>0</v>
      </c>
      <c r="F27" s="55">
        <f>'4.2 КВЛ_КБФ'!F27+'4.2 КВЛ_КЧФ'!F27+'4.2 КВЛ_СОФ'!F27+'4.2 КВЛ_СтЭ'!F27+'4.2 КВЛ_ДЭ'!F27+'4.2 КВЛ_ИнгФ'!F27+'4.2 КВЛ_АУ'!F27</f>
        <v>0</v>
      </c>
      <c r="G27" s="55">
        <f>'4.2 КВЛ_КБФ'!G27+'4.2 КВЛ_КЧФ'!G27+'4.2 КВЛ_СОФ'!G27+'4.2 КВЛ_СтЭ'!G27+'4.2 КВЛ_ДЭ'!G27+'4.2 КВЛ_ИнгФ'!G27+'4.2 КВЛ_АУ'!G27</f>
        <v>0</v>
      </c>
      <c r="H27" s="55">
        <f>'4.2 КВЛ_КБФ'!H27+'4.2 КВЛ_КЧФ'!H27+'4.2 КВЛ_СОФ'!H27+'4.2 КВЛ_СтЭ'!H27+'4.2 КВЛ_ДЭ'!H27+'4.2 КВЛ_ИнгФ'!H27+'4.2 КВЛ_АУ'!H27</f>
        <v>0</v>
      </c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 t="e">
        <f>'4.2 КВЛ_КБФ'!C28+'4.2 КВЛ_КЧФ'!C28+'4.2 КВЛ_СОФ'!C28+'4.2 КВЛ_СтЭ'!C28+'4.2 КВЛ_ДЭ'!C28+'4.2 КВЛ_ИнгФ'!C28+'4.2 КВЛ_АУ'!C28</f>
        <v>#REF!</v>
      </c>
      <c r="D28" s="55">
        <f>'4.2 КВЛ_КБФ'!D28+'4.2 КВЛ_КЧФ'!D28+'4.2 КВЛ_СОФ'!D28+'4.2 КВЛ_СтЭ'!D28+'4.2 КВЛ_ДЭ'!D28+'4.2 КВЛ_ИнгФ'!D28+'4.2 КВЛ_АУ'!D28</f>
        <v>541.00348251358673</v>
      </c>
      <c r="E28" s="55">
        <f>'4.2 КВЛ_КБФ'!E28+'4.2 КВЛ_КЧФ'!E28+'4.2 КВЛ_СОФ'!E28+'4.2 КВЛ_СтЭ'!E28+'4.2 КВЛ_ДЭ'!E28+'4.2 КВЛ_ИнгФ'!E28+'4.2 КВЛ_АУ'!E28</f>
        <v>0</v>
      </c>
      <c r="F28" s="55">
        <f>'4.2 КВЛ_КБФ'!F28+'4.2 КВЛ_КЧФ'!F28+'4.2 КВЛ_СОФ'!F28+'4.2 КВЛ_СтЭ'!F28+'4.2 КВЛ_ДЭ'!F28+'4.2 КВЛ_ИнгФ'!F28+'4.2 КВЛ_АУ'!F28</f>
        <v>0</v>
      </c>
      <c r="G28" s="55">
        <f>'4.2 КВЛ_КБФ'!G28+'4.2 КВЛ_КЧФ'!G28+'4.2 КВЛ_СОФ'!G28+'4.2 КВЛ_СтЭ'!G28+'4.2 КВЛ_ДЭ'!G28+'4.2 КВЛ_ИнгФ'!G28+'4.2 КВЛ_АУ'!G28</f>
        <v>0</v>
      </c>
      <c r="H28" s="55">
        <f>'4.2 КВЛ_КБФ'!H28+'4.2 КВЛ_КЧФ'!H28+'4.2 КВЛ_СОФ'!H28+'4.2 КВЛ_СтЭ'!H28+'4.2 КВЛ_ДЭ'!H28+'4.2 КВЛ_ИнгФ'!H28+'4.2 КВЛ_АУ'!H28</f>
        <v>0</v>
      </c>
      <c r="I28" s="56" t="e">
        <f t="shared" si="6"/>
        <v>#REF!</v>
      </c>
      <c r="J28" s="41"/>
    </row>
    <row r="29" spans="1:10" x14ac:dyDescent="0.25">
      <c r="A29" s="53" t="s">
        <v>81</v>
      </c>
      <c r="B29" s="54" t="s">
        <v>82</v>
      </c>
      <c r="C29" s="55">
        <f>'4.2 КВЛ_КБФ'!C29+'4.2 КВЛ_КЧФ'!C29+'4.2 КВЛ_СОФ'!C29+'4.2 КВЛ_СтЭ'!C29+'4.2 КВЛ_ДЭ'!C29+'4.2 КВЛ_ИнгФ'!C29+'4.2 КВЛ_АУ'!C29</f>
        <v>533.29258890869164</v>
      </c>
      <c r="D29" s="55">
        <f>'4.2 КВЛ_КБФ'!D29+'4.2 КВЛ_КЧФ'!D29+'4.2 КВЛ_СОФ'!D29+'4.2 КВЛ_СтЭ'!D29+'4.2 КВЛ_ДЭ'!D29+'4.2 КВЛ_ИнгФ'!D29+'4.2 КВЛ_АУ'!D29</f>
        <v>541.00348251358673</v>
      </c>
      <c r="E29" s="55">
        <f>'4.2 КВЛ_КБФ'!E29+'4.2 КВЛ_КЧФ'!E29+'4.2 КВЛ_СОФ'!E29+'4.2 КВЛ_СтЭ'!E29+'4.2 КВЛ_ДЭ'!E29+'4.2 КВЛ_ИнгФ'!E29+'4.2 КВЛ_АУ'!E29</f>
        <v>0</v>
      </c>
      <c r="F29" s="55">
        <f>'4.2 КВЛ_КБФ'!F29+'4.2 КВЛ_КЧФ'!F29+'4.2 КВЛ_СОФ'!F29+'4.2 КВЛ_СтЭ'!F29+'4.2 КВЛ_ДЭ'!F29+'4.2 КВЛ_ИнгФ'!F29+'4.2 КВЛ_АУ'!F29</f>
        <v>0</v>
      </c>
      <c r="G29" s="55">
        <f>'4.2 КВЛ_КБФ'!G29+'4.2 КВЛ_КЧФ'!G29+'4.2 КВЛ_СОФ'!G29+'4.2 КВЛ_СтЭ'!G29+'4.2 КВЛ_ДЭ'!G29+'4.2 КВЛ_ИнгФ'!G29+'4.2 КВЛ_АУ'!G29</f>
        <v>0</v>
      </c>
      <c r="H29" s="55">
        <f>'4.2 КВЛ_КБФ'!H29+'4.2 КВЛ_КЧФ'!H29+'4.2 КВЛ_СОФ'!H29+'4.2 КВЛ_СтЭ'!H29+'4.2 КВЛ_ДЭ'!H29+'4.2 КВЛ_ИнгФ'!H29+'4.2 КВЛ_АУ'!H29</f>
        <v>0</v>
      </c>
      <c r="I29" s="56">
        <f t="shared" si="6"/>
        <v>1074.2960714222784</v>
      </c>
      <c r="J29" s="41"/>
    </row>
    <row r="30" spans="1:10" x14ac:dyDescent="0.25">
      <c r="A30" s="53" t="s">
        <v>83</v>
      </c>
      <c r="B30" s="54" t="s">
        <v>84</v>
      </c>
      <c r="C30" s="55">
        <f>'4.2 КВЛ_КБФ'!C30+'4.2 КВЛ_КЧФ'!C30+'4.2 КВЛ_СОФ'!C30+'4.2 КВЛ_СтЭ'!C30+'4.2 КВЛ_ДЭ'!C30+'4.2 КВЛ_ИнгФ'!C30+'4.2 КВЛ_АУ'!C30</f>
        <v>0</v>
      </c>
      <c r="D30" s="55">
        <f>'4.2 КВЛ_КБФ'!D30+'4.2 КВЛ_КЧФ'!D30+'4.2 КВЛ_СОФ'!D30+'4.2 КВЛ_СтЭ'!D30+'4.2 КВЛ_ДЭ'!D30+'4.2 КВЛ_ИнгФ'!D30+'4.2 КВЛ_АУ'!D30</f>
        <v>0</v>
      </c>
      <c r="E30" s="55">
        <f>'4.2 КВЛ_КБФ'!E30+'4.2 КВЛ_КЧФ'!E30+'4.2 КВЛ_СОФ'!E30+'4.2 КВЛ_СтЭ'!E30+'4.2 КВЛ_ДЭ'!E30+'4.2 КВЛ_ИнгФ'!E30+'4.2 КВЛ_АУ'!E30</f>
        <v>0</v>
      </c>
      <c r="F30" s="55">
        <f>'4.2 КВЛ_КБФ'!F30+'4.2 КВЛ_КЧФ'!F30+'4.2 КВЛ_СОФ'!F30+'4.2 КВЛ_СтЭ'!F30+'4.2 КВЛ_ДЭ'!F30+'4.2 КВЛ_ИнгФ'!F30+'4.2 КВЛ_АУ'!F30</f>
        <v>0</v>
      </c>
      <c r="G30" s="55">
        <f>'4.2 КВЛ_КБФ'!G30+'4.2 КВЛ_КЧФ'!G30+'4.2 КВЛ_СОФ'!G30+'4.2 КВЛ_СтЭ'!G30+'4.2 КВЛ_ДЭ'!G30+'4.2 КВЛ_ИнгФ'!G30+'4.2 КВЛ_АУ'!G30</f>
        <v>0</v>
      </c>
      <c r="H30" s="55">
        <f>'4.2 КВЛ_КБФ'!H30+'4.2 КВЛ_КЧФ'!H30+'4.2 КВЛ_СОФ'!H30+'4.2 КВЛ_СтЭ'!H30+'4.2 КВЛ_ДЭ'!H30+'4.2 КВЛ_ИнгФ'!H30+'4.2 КВЛ_АУ'!H30</f>
        <v>0</v>
      </c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8">SUM(C32:C38)</f>
        <v>0</v>
      </c>
      <c r="D31" s="59">
        <f t="shared" si="8"/>
        <v>0</v>
      </c>
      <c r="E31" s="59">
        <f t="shared" si="8"/>
        <v>0</v>
      </c>
      <c r="F31" s="59">
        <f t="shared" si="8"/>
        <v>0</v>
      </c>
      <c r="G31" s="59">
        <f t="shared" si="8"/>
        <v>0</v>
      </c>
      <c r="H31" s="59">
        <f t="shared" ref="H31" si="9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>
        <f>'4.2 КВЛ_КБФ'!C32+'4.2 КВЛ_КЧФ'!C32+'4.2 КВЛ_СОФ'!C32+'4.2 КВЛ_СтЭ'!C32+'4.2 КВЛ_ДЭ'!C32+'4.2 КВЛ_ИнгФ'!C32+'4.2 КВЛ_АУ'!C32</f>
        <v>0</v>
      </c>
      <c r="D32" s="55">
        <f>'4.2 КВЛ_КБФ'!D32+'4.2 КВЛ_КЧФ'!D32+'4.2 КВЛ_СОФ'!D32+'4.2 КВЛ_СтЭ'!D32+'4.2 КВЛ_ДЭ'!D32+'4.2 КВЛ_ИнгФ'!D32+'4.2 КВЛ_АУ'!D32</f>
        <v>0</v>
      </c>
      <c r="E32" s="55">
        <f>'4.2 КВЛ_КБФ'!E32+'4.2 КВЛ_КЧФ'!E32+'4.2 КВЛ_СОФ'!E32+'4.2 КВЛ_СтЭ'!E32+'4.2 КВЛ_ДЭ'!E32+'4.2 КВЛ_ИнгФ'!E32+'4.2 КВЛ_АУ'!E32</f>
        <v>0</v>
      </c>
      <c r="F32" s="55">
        <f>'4.2 КВЛ_КБФ'!F32+'4.2 КВЛ_КЧФ'!F32+'4.2 КВЛ_СОФ'!F32+'4.2 КВЛ_СтЭ'!F32+'4.2 КВЛ_ДЭ'!F32+'4.2 КВЛ_ИнгФ'!F32+'4.2 КВЛ_АУ'!F32</f>
        <v>0</v>
      </c>
      <c r="G32" s="55">
        <f>'4.2 КВЛ_КБФ'!G32+'4.2 КВЛ_КЧФ'!G32+'4.2 КВЛ_СОФ'!G32+'4.2 КВЛ_СтЭ'!G32+'4.2 КВЛ_ДЭ'!G32+'4.2 КВЛ_ИнгФ'!G32+'4.2 КВЛ_АУ'!G32</f>
        <v>0</v>
      </c>
      <c r="H32" s="55">
        <f>'4.2 КВЛ_КБФ'!H32+'4.2 КВЛ_КЧФ'!H32+'4.2 КВЛ_СОФ'!H32+'4.2 КВЛ_СтЭ'!H32+'4.2 КВЛ_ДЭ'!H32+'4.2 КВЛ_ИнгФ'!H32+'4.2 КВЛ_АУ'!H32</f>
        <v>0</v>
      </c>
      <c r="I32" s="56">
        <f t="shared" si="6"/>
        <v>0</v>
      </c>
      <c r="J32" s="41"/>
    </row>
    <row r="33" spans="1:10" x14ac:dyDescent="0.25">
      <c r="A33" s="53" t="s">
        <v>87</v>
      </c>
      <c r="B33" s="54" t="s">
        <v>88</v>
      </c>
      <c r="C33" s="55">
        <f>'4.2 КВЛ_КБФ'!C33+'4.2 КВЛ_КЧФ'!C33+'4.2 КВЛ_СОФ'!C33+'4.2 КВЛ_СтЭ'!C33+'4.2 КВЛ_ДЭ'!C33+'4.2 КВЛ_ИнгФ'!C33+'4.2 КВЛ_АУ'!C33</f>
        <v>0</v>
      </c>
      <c r="D33" s="55">
        <f>'4.2 КВЛ_КБФ'!D33+'4.2 КВЛ_КЧФ'!D33+'4.2 КВЛ_СОФ'!D33+'4.2 КВЛ_СтЭ'!D33+'4.2 КВЛ_ДЭ'!D33+'4.2 КВЛ_ИнгФ'!D33+'4.2 КВЛ_АУ'!D33</f>
        <v>0</v>
      </c>
      <c r="E33" s="55">
        <f>'4.2 КВЛ_КБФ'!E33+'4.2 КВЛ_КЧФ'!E33+'4.2 КВЛ_СОФ'!E33+'4.2 КВЛ_СтЭ'!E33+'4.2 КВЛ_ДЭ'!E33+'4.2 КВЛ_ИнгФ'!E33+'4.2 КВЛ_АУ'!E33</f>
        <v>0</v>
      </c>
      <c r="F33" s="55">
        <f>'4.2 КВЛ_КБФ'!F33+'4.2 КВЛ_КЧФ'!F33+'4.2 КВЛ_СОФ'!F33+'4.2 КВЛ_СтЭ'!F33+'4.2 КВЛ_ДЭ'!F33+'4.2 КВЛ_ИнгФ'!F33+'4.2 КВЛ_АУ'!F33</f>
        <v>0</v>
      </c>
      <c r="G33" s="55">
        <f>'4.2 КВЛ_КБФ'!G33+'4.2 КВЛ_КЧФ'!G33+'4.2 КВЛ_СОФ'!G33+'4.2 КВЛ_СтЭ'!G33+'4.2 КВЛ_ДЭ'!G33+'4.2 КВЛ_ИнгФ'!G33+'4.2 КВЛ_АУ'!G33</f>
        <v>0</v>
      </c>
      <c r="H33" s="55">
        <f>'4.2 КВЛ_КБФ'!H33+'4.2 КВЛ_КЧФ'!H33+'4.2 КВЛ_СОФ'!H33+'4.2 КВЛ_СтЭ'!H33+'4.2 КВЛ_ДЭ'!H33+'4.2 КВЛ_ИнгФ'!H33+'4.2 КВЛ_АУ'!H33</f>
        <v>0</v>
      </c>
      <c r="I33" s="56">
        <f t="shared" si="6"/>
        <v>0</v>
      </c>
      <c r="J33" s="41"/>
    </row>
    <row r="34" spans="1:10" x14ac:dyDescent="0.25">
      <c r="A34" s="61" t="s">
        <v>89</v>
      </c>
      <c r="B34" s="54" t="s">
        <v>90</v>
      </c>
      <c r="C34" s="55">
        <f>'4.2 КВЛ_КБФ'!C34+'4.2 КВЛ_КЧФ'!C34+'4.2 КВЛ_СОФ'!C34+'4.2 КВЛ_СтЭ'!C34+'4.2 КВЛ_ДЭ'!C34+'4.2 КВЛ_ИнгФ'!C34+'4.2 КВЛ_АУ'!C34</f>
        <v>0</v>
      </c>
      <c r="D34" s="55">
        <f>'4.2 КВЛ_КБФ'!D34+'4.2 КВЛ_КЧФ'!D34+'4.2 КВЛ_СОФ'!D34+'4.2 КВЛ_СтЭ'!D34+'4.2 КВЛ_ДЭ'!D34+'4.2 КВЛ_ИнгФ'!D34+'4.2 КВЛ_АУ'!D34</f>
        <v>0</v>
      </c>
      <c r="E34" s="55">
        <f>'4.2 КВЛ_КБФ'!E34+'4.2 КВЛ_КЧФ'!E34+'4.2 КВЛ_СОФ'!E34+'4.2 КВЛ_СтЭ'!E34+'4.2 КВЛ_ДЭ'!E34+'4.2 КВЛ_ИнгФ'!E34+'4.2 КВЛ_АУ'!E34</f>
        <v>0</v>
      </c>
      <c r="F34" s="55">
        <f>'4.2 КВЛ_КБФ'!F34+'4.2 КВЛ_КЧФ'!F34+'4.2 КВЛ_СОФ'!F34+'4.2 КВЛ_СтЭ'!F34+'4.2 КВЛ_ДЭ'!F34+'4.2 КВЛ_ИнгФ'!F34+'4.2 КВЛ_АУ'!F34</f>
        <v>0</v>
      </c>
      <c r="G34" s="55">
        <f>'4.2 КВЛ_КБФ'!G34+'4.2 КВЛ_КЧФ'!G34+'4.2 КВЛ_СОФ'!G34+'4.2 КВЛ_СтЭ'!G34+'4.2 КВЛ_ДЭ'!G34+'4.2 КВЛ_ИнгФ'!G34+'4.2 КВЛ_АУ'!G34</f>
        <v>0</v>
      </c>
      <c r="H34" s="55">
        <f>'4.2 КВЛ_КБФ'!H34+'4.2 КВЛ_КЧФ'!H34+'4.2 КВЛ_СОФ'!H34+'4.2 КВЛ_СтЭ'!H34+'4.2 КВЛ_ДЭ'!H34+'4.2 КВЛ_ИнгФ'!H34+'4.2 КВЛ_АУ'!H34</f>
        <v>0</v>
      </c>
      <c r="I34" s="56">
        <f t="shared" si="6"/>
        <v>0</v>
      </c>
      <c r="J34" s="41"/>
    </row>
    <row r="35" spans="1:10" x14ac:dyDescent="0.25">
      <c r="A35" s="61" t="s">
        <v>91</v>
      </c>
      <c r="B35" s="54" t="s">
        <v>92</v>
      </c>
      <c r="C35" s="55">
        <f>'4.2 КВЛ_КБФ'!C35+'4.2 КВЛ_КЧФ'!C35+'4.2 КВЛ_СОФ'!C35+'4.2 КВЛ_СтЭ'!C35+'4.2 КВЛ_ДЭ'!C35+'4.2 КВЛ_ИнгФ'!C35+'4.2 КВЛ_АУ'!C35</f>
        <v>0</v>
      </c>
      <c r="D35" s="55">
        <f>'4.2 КВЛ_КБФ'!D35+'4.2 КВЛ_КЧФ'!D35+'4.2 КВЛ_СОФ'!D35+'4.2 КВЛ_СтЭ'!D35+'4.2 КВЛ_ДЭ'!D35+'4.2 КВЛ_ИнгФ'!D35+'4.2 КВЛ_АУ'!D35</f>
        <v>0</v>
      </c>
      <c r="E35" s="55">
        <f>'4.2 КВЛ_КБФ'!E35+'4.2 КВЛ_КЧФ'!E35+'4.2 КВЛ_СОФ'!E35+'4.2 КВЛ_СтЭ'!E35+'4.2 КВЛ_ДЭ'!E35+'4.2 КВЛ_ИнгФ'!E35+'4.2 КВЛ_АУ'!E35</f>
        <v>0</v>
      </c>
      <c r="F35" s="55">
        <f>'4.2 КВЛ_КБФ'!F35+'4.2 КВЛ_КЧФ'!F35+'4.2 КВЛ_СОФ'!F35+'4.2 КВЛ_СтЭ'!F35+'4.2 КВЛ_ДЭ'!F35+'4.2 КВЛ_ИнгФ'!F35+'4.2 КВЛ_АУ'!F35</f>
        <v>0</v>
      </c>
      <c r="G35" s="55">
        <f>'4.2 КВЛ_КБФ'!G35+'4.2 КВЛ_КЧФ'!G35+'4.2 КВЛ_СОФ'!G35+'4.2 КВЛ_СтЭ'!G35+'4.2 КВЛ_ДЭ'!G35+'4.2 КВЛ_ИнгФ'!G35+'4.2 КВЛ_АУ'!G35</f>
        <v>0</v>
      </c>
      <c r="H35" s="55">
        <f>'4.2 КВЛ_КБФ'!H35+'4.2 КВЛ_КЧФ'!H35+'4.2 КВЛ_СОФ'!H35+'4.2 КВЛ_СтЭ'!H35+'4.2 КВЛ_ДЭ'!H35+'4.2 КВЛ_ИнгФ'!H35+'4.2 КВЛ_АУ'!H35</f>
        <v>0</v>
      </c>
      <c r="I35" s="56">
        <f t="shared" si="6"/>
        <v>0</v>
      </c>
      <c r="J35" s="41"/>
    </row>
    <row r="36" spans="1:10" x14ac:dyDescent="0.25">
      <c r="A36" s="53" t="s">
        <v>93</v>
      </c>
      <c r="B36" s="54" t="s">
        <v>94</v>
      </c>
      <c r="C36" s="55">
        <f>'4.2 КВЛ_КБФ'!C36+'4.2 КВЛ_КЧФ'!C36+'4.2 КВЛ_СОФ'!C36+'4.2 КВЛ_СтЭ'!C36+'4.2 КВЛ_ДЭ'!C36+'4.2 КВЛ_ИнгФ'!C36+'4.2 КВЛ_АУ'!C36</f>
        <v>0</v>
      </c>
      <c r="D36" s="55">
        <f>'4.2 КВЛ_КБФ'!D36+'4.2 КВЛ_КЧФ'!D36+'4.2 КВЛ_СОФ'!D36+'4.2 КВЛ_СтЭ'!D36+'4.2 КВЛ_ДЭ'!D36+'4.2 КВЛ_ИнгФ'!D36+'4.2 КВЛ_АУ'!D36</f>
        <v>0</v>
      </c>
      <c r="E36" s="55">
        <f>'4.2 КВЛ_КБФ'!E36+'4.2 КВЛ_КЧФ'!E36+'4.2 КВЛ_СОФ'!E36+'4.2 КВЛ_СтЭ'!E36+'4.2 КВЛ_ДЭ'!E36+'4.2 КВЛ_ИнгФ'!E36+'4.2 КВЛ_АУ'!E36</f>
        <v>0</v>
      </c>
      <c r="F36" s="55">
        <f>'4.2 КВЛ_КБФ'!F36+'4.2 КВЛ_КЧФ'!F36+'4.2 КВЛ_СОФ'!F36+'4.2 КВЛ_СтЭ'!F36+'4.2 КВЛ_ДЭ'!F36+'4.2 КВЛ_ИнгФ'!F36+'4.2 КВЛ_АУ'!F36</f>
        <v>0</v>
      </c>
      <c r="G36" s="55">
        <f>'4.2 КВЛ_КБФ'!G36+'4.2 КВЛ_КЧФ'!G36+'4.2 КВЛ_СОФ'!G36+'4.2 КВЛ_СтЭ'!G36+'4.2 КВЛ_ДЭ'!G36+'4.2 КВЛ_ИнгФ'!G36+'4.2 КВЛ_АУ'!G36</f>
        <v>0</v>
      </c>
      <c r="H36" s="55">
        <f>'4.2 КВЛ_КБФ'!H36+'4.2 КВЛ_КЧФ'!H36+'4.2 КВЛ_СОФ'!H36+'4.2 КВЛ_СтЭ'!H36+'4.2 КВЛ_ДЭ'!H36+'4.2 КВЛ_ИнгФ'!H36+'4.2 КВЛ_АУ'!H36</f>
        <v>0</v>
      </c>
      <c r="I36" s="56">
        <f t="shared" si="6"/>
        <v>0</v>
      </c>
      <c r="J36" s="41"/>
    </row>
    <row r="37" spans="1:10" x14ac:dyDescent="0.25">
      <c r="A37" s="62" t="s">
        <v>95</v>
      </c>
      <c r="B37" s="63" t="s">
        <v>96</v>
      </c>
      <c r="C37" s="55">
        <f>'4.2 КВЛ_КБФ'!C37+'4.2 КВЛ_КЧФ'!C37+'4.2 КВЛ_СОФ'!C37+'4.2 КВЛ_СтЭ'!C37+'4.2 КВЛ_ДЭ'!C37+'4.2 КВЛ_ИнгФ'!C37+'4.2 КВЛ_АУ'!C37</f>
        <v>0</v>
      </c>
      <c r="D37" s="55">
        <f>'4.2 КВЛ_КБФ'!D37+'4.2 КВЛ_КЧФ'!D37+'4.2 КВЛ_СОФ'!D37+'4.2 КВЛ_СтЭ'!D37+'4.2 КВЛ_ДЭ'!D37+'4.2 КВЛ_ИнгФ'!D37+'4.2 КВЛ_АУ'!D37</f>
        <v>0</v>
      </c>
      <c r="E37" s="55">
        <f>'4.2 КВЛ_КБФ'!E37+'4.2 КВЛ_КЧФ'!E37+'4.2 КВЛ_СОФ'!E37+'4.2 КВЛ_СтЭ'!E37+'4.2 КВЛ_ДЭ'!E37+'4.2 КВЛ_ИнгФ'!E37+'4.2 КВЛ_АУ'!E37</f>
        <v>0</v>
      </c>
      <c r="F37" s="55">
        <f>'4.2 КВЛ_КБФ'!F37+'4.2 КВЛ_КЧФ'!F37+'4.2 КВЛ_СОФ'!F37+'4.2 КВЛ_СтЭ'!F37+'4.2 КВЛ_ДЭ'!F37+'4.2 КВЛ_ИнгФ'!F37+'4.2 КВЛ_АУ'!F37</f>
        <v>0</v>
      </c>
      <c r="G37" s="55">
        <f>'4.2 КВЛ_КБФ'!G37+'4.2 КВЛ_КЧФ'!G37+'4.2 КВЛ_СОФ'!G37+'4.2 КВЛ_СтЭ'!G37+'4.2 КВЛ_ДЭ'!G37+'4.2 КВЛ_ИнгФ'!G37+'4.2 КВЛ_АУ'!G37</f>
        <v>0</v>
      </c>
      <c r="H37" s="55">
        <f>'4.2 КВЛ_КБФ'!H37+'4.2 КВЛ_КЧФ'!H37+'4.2 КВЛ_СОФ'!H37+'4.2 КВЛ_СтЭ'!H37+'4.2 КВЛ_ДЭ'!H37+'4.2 КВЛ_ИнгФ'!H37+'4.2 КВЛ_АУ'!H37</f>
        <v>0</v>
      </c>
      <c r="I37" s="56">
        <f t="shared" si="6"/>
        <v>0</v>
      </c>
      <c r="J37" s="41"/>
    </row>
    <row r="38" spans="1:10" ht="16.5" thickBot="1" x14ac:dyDescent="0.3">
      <c r="A38" s="62" t="s">
        <v>97</v>
      </c>
      <c r="B38" s="63" t="s">
        <v>98</v>
      </c>
      <c r="C38" s="64">
        <f>'4.2 КВЛ_КБФ'!C38+'4.2 КВЛ_КЧФ'!C38+'4.2 КВЛ_СОФ'!C38+'4.2 КВЛ_СтЭ'!C38+'4.2 КВЛ_ДЭ'!C38+'4.2 КВЛ_ИнгФ'!C38+'4.2 КВЛ_АУ'!C38</f>
        <v>0</v>
      </c>
      <c r="D38" s="64">
        <f>'4.2 КВЛ_КБФ'!D38+'4.2 КВЛ_КЧФ'!D38+'4.2 КВЛ_СОФ'!D38+'4.2 КВЛ_СтЭ'!D38+'4.2 КВЛ_ДЭ'!D38+'4.2 КВЛ_ИнгФ'!D38+'4.2 КВЛ_АУ'!D38</f>
        <v>0</v>
      </c>
      <c r="E38" s="64">
        <f>'4.2 КВЛ_КБФ'!E38+'4.2 КВЛ_КЧФ'!E38+'4.2 КВЛ_СОФ'!E38+'4.2 КВЛ_СтЭ'!E38+'4.2 КВЛ_ДЭ'!E38+'4.2 КВЛ_ИнгФ'!E38+'4.2 КВЛ_АУ'!E38</f>
        <v>0</v>
      </c>
      <c r="F38" s="64">
        <f>'4.2 КВЛ_КБФ'!F38+'4.2 КВЛ_КЧФ'!F38+'4.2 КВЛ_СОФ'!F38+'4.2 КВЛ_СтЭ'!F38+'4.2 КВЛ_ДЭ'!F38+'4.2 КВЛ_ИнгФ'!F38+'4.2 КВЛ_АУ'!F38</f>
        <v>0</v>
      </c>
      <c r="G38" s="64">
        <f>'4.2 КВЛ_КБФ'!G38+'4.2 КВЛ_КЧФ'!G38+'4.2 КВЛ_СОФ'!G38+'4.2 КВЛ_СтЭ'!G38+'4.2 КВЛ_ДЭ'!G38+'4.2 КВЛ_ИнгФ'!G38+'4.2 КВЛ_АУ'!G38</f>
        <v>0</v>
      </c>
      <c r="H38" s="64">
        <f>'4.2 КВЛ_КБФ'!H38+'4.2 КВЛ_КЧФ'!H38+'4.2 КВЛ_СОФ'!H38+'4.2 КВЛ_СтЭ'!H38+'4.2 КВЛ_ДЭ'!H38+'4.2 КВЛ_ИнгФ'!H38+'4.2 КВЛ_АУ'!H38</f>
        <v>0</v>
      </c>
      <c r="I38" s="65">
        <f t="shared" si="6"/>
        <v>0</v>
      </c>
      <c r="J38" s="41"/>
    </row>
    <row r="39" spans="1:10" ht="31.5" customHeight="1" thickBot="1" x14ac:dyDescent="0.3">
      <c r="A39" s="100" t="s">
        <v>99</v>
      </c>
      <c r="B39" s="101"/>
      <c r="C39" s="66" t="e">
        <f t="shared" ref="C39:G39" si="10">C16+C31</f>
        <v>#REF!</v>
      </c>
      <c r="D39" s="66" t="e">
        <f t="shared" si="10"/>
        <v>#REF!</v>
      </c>
      <c r="E39" s="66" t="e">
        <f t="shared" si="10"/>
        <v>#REF!</v>
      </c>
      <c r="F39" s="66" t="e">
        <f t="shared" si="10"/>
        <v>#REF!</v>
      </c>
      <c r="G39" s="66" t="e">
        <f t="shared" si="10"/>
        <v>#REF!</v>
      </c>
      <c r="H39" s="66" t="e">
        <f t="shared" ref="H39" si="11">H16+H31</f>
        <v>#REF!</v>
      </c>
      <c r="I39" s="67" t="e">
        <f t="shared" si="6"/>
        <v>#REF!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7"/>
      <c r="I42" s="77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H44" s="78"/>
      <c r="I44" s="78"/>
      <c r="J44" s="79"/>
    </row>
    <row r="45" spans="1:10" s="76" customFormat="1" x14ac:dyDescent="0.25">
      <c r="A45" s="80"/>
      <c r="C45" s="91"/>
      <c r="D45" s="91"/>
      <c r="E45" s="91"/>
      <c r="F45" s="91"/>
      <c r="G45" s="91"/>
      <c r="H45" s="78"/>
      <c r="I45" s="78"/>
      <c r="J45" s="79"/>
    </row>
    <row r="46" spans="1:10" s="76" customFormat="1" x14ac:dyDescent="0.25">
      <c r="A46" s="83"/>
      <c r="B46" s="83"/>
      <c r="C46" s="83"/>
      <c r="D46" s="83"/>
      <c r="E46" s="83"/>
      <c r="F46" s="83"/>
      <c r="G46" s="83"/>
      <c r="H46" s="83"/>
      <c r="I46" s="83"/>
      <c r="J46" s="79"/>
    </row>
    <row r="47" spans="1:10" s="76" customFormat="1" x14ac:dyDescent="0.25">
      <c r="A47" s="80"/>
      <c r="C47" s="92"/>
      <c r="D47" s="92"/>
      <c r="E47" s="92"/>
      <c r="F47" s="93"/>
      <c r="G47" s="92"/>
      <c r="H47" s="94"/>
      <c r="I47" s="78"/>
      <c r="J47" s="79"/>
    </row>
    <row r="48" spans="1:10" s="76" customFormat="1" x14ac:dyDescent="0.25">
      <c r="A48" s="84"/>
      <c r="C48" s="92"/>
      <c r="D48" s="92"/>
      <c r="E48" s="92"/>
      <c r="F48" s="92"/>
      <c r="G48" s="92"/>
      <c r="H48" s="92"/>
      <c r="I48" s="78"/>
      <c r="J48" s="79"/>
    </row>
    <row r="49" spans="1:10" s="76" customFormat="1" x14ac:dyDescent="0.25">
      <c r="C49" s="87"/>
      <c r="H49" s="78"/>
      <c r="I49" s="78"/>
    </row>
    <row r="50" spans="1:10" s="76" customFormat="1" x14ac:dyDescent="0.25">
      <c r="A50" s="79"/>
    </row>
    <row r="51" spans="1:10" s="76" customFormat="1" x14ac:dyDescent="0.25">
      <c r="J51" s="79"/>
    </row>
    <row r="52" spans="1:10" s="76" customFormat="1" x14ac:dyDescent="0.25">
      <c r="F52" s="82"/>
      <c r="J52" s="79"/>
    </row>
    <row r="53" spans="1:10" s="76" customFormat="1" x14ac:dyDescent="0.25"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101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>
        <f t="shared" si="1"/>
        <v>0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1" x14ac:dyDescent="0.25">
      <c r="A17" s="53" t="s">
        <v>6</v>
      </c>
      <c r="B17" s="54" t="s">
        <v>60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1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1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1" ht="31.5" x14ac:dyDescent="0.25">
      <c r="A20" s="53" t="s">
        <v>65</v>
      </c>
      <c r="B20" s="54" t="s">
        <v>66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1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1" ht="31.5" x14ac:dyDescent="0.25">
      <c r="A22" s="53" t="s">
        <v>69</v>
      </c>
      <c r="B22" s="54" t="s">
        <v>70</v>
      </c>
      <c r="C22" s="55" t="e">
        <f>#REF!/1.18</f>
        <v>#REF!</v>
      </c>
      <c r="D22" s="55"/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  <c r="K22" s="37">
        <v>1.6061245338983055</v>
      </c>
    </row>
    <row r="23" spans="1:11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1" x14ac:dyDescent="0.25">
      <c r="A24" s="53" t="s">
        <v>7</v>
      </c>
      <c r="B24" s="54" t="s">
        <v>73</v>
      </c>
      <c r="C24" s="55">
        <f t="shared" ref="C24:H24" si="8">SUM(C25:C27)</f>
        <v>44.944475271807157</v>
      </c>
      <c r="D24" s="55">
        <f t="shared" si="8"/>
        <v>0</v>
      </c>
      <c r="E24" s="55">
        <f t="shared" si="8"/>
        <v>10</v>
      </c>
      <c r="F24" s="55">
        <f t="shared" si="8"/>
        <v>60.495016928863201</v>
      </c>
      <c r="G24" s="55">
        <f t="shared" si="8"/>
        <v>109.23135439203017</v>
      </c>
      <c r="H24" s="55">
        <f t="shared" si="8"/>
        <v>339.35692272341208</v>
      </c>
      <c r="I24" s="56">
        <f t="shared" si="6"/>
        <v>564.02776931611265</v>
      </c>
      <c r="J24" s="41"/>
    </row>
    <row r="25" spans="1:11" x14ac:dyDescent="0.25">
      <c r="A25" s="53" t="s">
        <v>74</v>
      </c>
      <c r="B25" s="54" t="s">
        <v>75</v>
      </c>
      <c r="C25" s="55">
        <v>44.944475271807157</v>
      </c>
      <c r="D25" s="55">
        <v>0</v>
      </c>
      <c r="E25" s="55">
        <v>10</v>
      </c>
      <c r="F25" s="55">
        <v>60.495016928863201</v>
      </c>
      <c r="G25" s="55">
        <v>109.23135439203017</v>
      </c>
      <c r="H25" s="55">
        <v>339.35692272341208</v>
      </c>
      <c r="I25" s="56">
        <f t="shared" si="6"/>
        <v>564.02776931611265</v>
      </c>
      <c r="J25" s="41"/>
    </row>
    <row r="26" spans="1:11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1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1" x14ac:dyDescent="0.25">
      <c r="A28" s="53" t="s">
        <v>8</v>
      </c>
      <c r="B28" s="54" t="s">
        <v>80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1" x14ac:dyDescent="0.25">
      <c r="A29" s="53" t="s">
        <v>81</v>
      </c>
      <c r="B29" s="54" t="s">
        <v>82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1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1" x14ac:dyDescent="0.25">
      <c r="A31" s="57" t="s">
        <v>9</v>
      </c>
      <c r="B31" s="58" t="s">
        <v>85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1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5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5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5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5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5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5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5" ht="16.5" thickBot="1" x14ac:dyDescent="0.3">
      <c r="A39" s="100" t="s">
        <v>99</v>
      </c>
      <c r="B39" s="101"/>
      <c r="C39" s="66" t="e">
        <f t="shared" ref="C39:G39" si="11">C16+C31</f>
        <v>#REF!</v>
      </c>
      <c r="D39" s="66">
        <f t="shared" si="11"/>
        <v>0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5" x14ac:dyDescent="0.25">
      <c r="A40" s="68"/>
      <c r="B40" s="69"/>
      <c r="C40" s="68"/>
      <c r="D40" s="68"/>
      <c r="E40" s="68"/>
      <c r="K40" s="39"/>
      <c r="L40" s="39"/>
      <c r="M40" s="39"/>
      <c r="N40" s="39"/>
      <c r="O40" s="39"/>
    </row>
    <row r="41" spans="1:15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5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5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5" s="76" customFormat="1" x14ac:dyDescent="0.25">
      <c r="A44" s="80"/>
      <c r="C44" s="91"/>
      <c r="D44" s="91"/>
      <c r="E44" s="91"/>
      <c r="F44" s="91"/>
      <c r="G44" s="91"/>
      <c r="J44" s="79"/>
    </row>
    <row r="45" spans="1:15" s="76" customFormat="1" x14ac:dyDescent="0.25">
      <c r="A45" s="80"/>
      <c r="J45" s="79"/>
    </row>
    <row r="46" spans="1:15" s="76" customFormat="1" x14ac:dyDescent="0.25">
      <c r="A46" s="83"/>
      <c r="B46" s="83"/>
      <c r="C46" s="83"/>
      <c r="D46" s="83"/>
      <c r="E46" s="83"/>
      <c r="F46" s="83"/>
      <c r="G46" s="83"/>
      <c r="J46" s="79"/>
    </row>
    <row r="47" spans="1:15" s="76" customFormat="1" x14ac:dyDescent="0.25">
      <c r="A47" s="80"/>
      <c r="J47" s="79"/>
    </row>
    <row r="48" spans="1:15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11" width="9" style="37"/>
    <col min="12" max="12" width="10.125" style="37" bestFit="1" customWidth="1"/>
    <col min="13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102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C21+C22</f>
        <v>#REF!</v>
      </c>
      <c r="D20" s="55" t="e">
        <f t="shared" ref="D20:H20" si="7">D21+D22</f>
        <v>#REF!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#REF!/1.18</f>
        <v>#REF!</v>
      </c>
      <c r="D22" s="55" t="e">
        <f>#REF!/1.18</f>
        <v>#REF!</v>
      </c>
      <c r="E22" s="55" t="e">
        <f>#REF!/1.18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 t="shared" ref="C24:H24" si="8">SUM(C25:C27)</f>
        <v>#REF!</v>
      </c>
      <c r="D24" s="55" t="e">
        <f t="shared" si="8"/>
        <v>#REF!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v>#REF!</v>
      </c>
      <c r="D25" s="55" t="e">
        <v>#REF!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0" x14ac:dyDescent="0.25">
      <c r="A29" s="53" t="s">
        <v>81</v>
      </c>
      <c r="B29" s="54" t="s">
        <v>82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2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2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2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2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2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  <c r="L37" s="90"/>
    </row>
    <row r="38" spans="1:12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2" ht="16.5" thickBot="1" x14ac:dyDescent="0.3">
      <c r="A39" s="100" t="s">
        <v>99</v>
      </c>
      <c r="B39" s="101"/>
      <c r="C39" s="66" t="e">
        <f t="shared" ref="C39:G39" si="11">C16+C31</f>
        <v>#REF!</v>
      </c>
      <c r="D39" s="66" t="e">
        <f t="shared" si="11"/>
        <v>#REF!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2" x14ac:dyDescent="0.25">
      <c r="A40" s="68"/>
      <c r="B40" s="69"/>
      <c r="C40" s="68"/>
      <c r="D40" s="68"/>
      <c r="E40" s="68"/>
    </row>
    <row r="41" spans="1:12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2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2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2" s="76" customFormat="1" x14ac:dyDescent="0.25">
      <c r="A44" s="80"/>
      <c r="C44" s="91"/>
      <c r="D44" s="91"/>
      <c r="E44" s="91"/>
      <c r="F44" s="91"/>
      <c r="G44" s="91"/>
      <c r="J44" s="79"/>
    </row>
    <row r="45" spans="1:12" s="76" customFormat="1" x14ac:dyDescent="0.25">
      <c r="A45" s="80"/>
      <c r="F45" s="82"/>
      <c r="J45" s="79"/>
    </row>
    <row r="46" spans="1:12" s="76" customFormat="1" x14ac:dyDescent="0.25">
      <c r="A46" s="83"/>
      <c r="B46" s="83"/>
      <c r="C46" s="83"/>
      <c r="D46" s="83"/>
      <c r="E46" s="83"/>
      <c r="F46" s="82"/>
      <c r="J46" s="79"/>
    </row>
    <row r="47" spans="1:12" s="76" customFormat="1" x14ac:dyDescent="0.25">
      <c r="A47" s="80"/>
      <c r="F47" s="82"/>
      <c r="J47" s="79"/>
    </row>
    <row r="48" spans="1:12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103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>
        <f t="shared" si="1"/>
        <v>0</v>
      </c>
      <c r="E16" s="51">
        <f t="shared" si="1"/>
        <v>15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>
        <f t="shared" ref="D17:G17" si="4">SUM(D18:D20,D23)</f>
        <v>0</v>
      </c>
      <c r="E17" s="55">
        <f t="shared" si="4"/>
        <v>15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C21+C22</f>
        <v>#REF!</v>
      </c>
      <c r="D20" s="55">
        <f t="shared" ref="D20:H20" si="7">D21+D22</f>
        <v>0</v>
      </c>
      <c r="E20" s="55">
        <f t="shared" si="7"/>
        <v>15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#REF!/1.18</f>
        <v>#REF!</v>
      </c>
      <c r="D22" s="55">
        <v>0</v>
      </c>
      <c r="E22" s="55">
        <v>15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>SUM(C25:C27)</f>
        <v>#REF!</v>
      </c>
      <c r="D24" s="55">
        <f>SUM(D25:D27)</f>
        <v>0</v>
      </c>
      <c r="E24" s="55">
        <f t="shared" ref="E24:G24" si="8">SUM(E25:E27)</f>
        <v>0</v>
      </c>
      <c r="F24" s="55" t="e">
        <f t="shared" si="8"/>
        <v>#REF!</v>
      </c>
      <c r="G24" s="55" t="e">
        <f t="shared" si="8"/>
        <v>#REF!</v>
      </c>
      <c r="H24" s="55">
        <v>349.53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v>#REF!</v>
      </c>
      <c r="D25" s="55">
        <v>0</v>
      </c>
      <c r="E25" s="55">
        <v>0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 t="e">
        <f>#REF!/1.18</f>
        <v>#REF!</v>
      </c>
      <c r="D28" s="55"/>
      <c r="E28" s="55"/>
      <c r="F28" s="55"/>
      <c r="G28" s="55"/>
      <c r="H28" s="55"/>
      <c r="I28" s="56" t="e">
        <f t="shared" si="6"/>
        <v>#REF!</v>
      </c>
      <c r="J28" s="41"/>
    </row>
    <row r="29" spans="1:10" x14ac:dyDescent="0.25">
      <c r="A29" s="53" t="s">
        <v>81</v>
      </c>
      <c r="B29" s="54" t="s">
        <v>82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1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  <c r="K37" s="90"/>
    </row>
    <row r="38" spans="1:11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1" ht="16.5" thickBot="1" x14ac:dyDescent="0.3">
      <c r="A39" s="100" t="s">
        <v>99</v>
      </c>
      <c r="B39" s="101"/>
      <c r="C39" s="66" t="e">
        <f t="shared" ref="C39:G39" si="11">C16+C31</f>
        <v>#REF!</v>
      </c>
      <c r="D39" s="66">
        <f t="shared" si="11"/>
        <v>0</v>
      </c>
      <c r="E39" s="66">
        <f t="shared" si="11"/>
        <v>15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1" x14ac:dyDescent="0.25">
      <c r="A40" s="68"/>
      <c r="B40" s="69"/>
      <c r="C40" s="68"/>
      <c r="D40" s="68"/>
      <c r="E40" s="95"/>
    </row>
    <row r="41" spans="1:11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83"/>
      <c r="D46" s="83"/>
      <c r="E46" s="83"/>
      <c r="F46" s="82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104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C21+C22</f>
        <v>#REF!</v>
      </c>
      <c r="D20" s="55" t="e">
        <f t="shared" ref="D20:H20" si="7">D21+D22</f>
        <v>#REF!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#REF!/1.18</f>
        <v>#REF!</v>
      </c>
      <c r="D22" s="55" t="e">
        <f>#REF!/1.18</f>
        <v>#REF!</v>
      </c>
      <c r="E22" s="55" t="e">
        <f>#REF!/1.18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 t="shared" ref="C24:H24" si="8">SUM(C25:C27)</f>
        <v>#REF!</v>
      </c>
      <c r="D24" s="55" t="e">
        <f t="shared" si="8"/>
        <v>#REF!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v>#REF!</v>
      </c>
      <c r="D25" s="55" t="e">
        <v>#REF!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0" x14ac:dyDescent="0.25">
      <c r="A29" s="53" t="s">
        <v>81</v>
      </c>
      <c r="B29" s="54" t="s">
        <v>82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1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1" ht="16.5" thickBot="1" x14ac:dyDescent="0.3">
      <c r="A38" s="62" t="s">
        <v>97</v>
      </c>
      <c r="B38" s="63" t="s">
        <v>98</v>
      </c>
      <c r="C38" s="55"/>
      <c r="D38" s="55"/>
      <c r="E38" s="55"/>
      <c r="F38" s="55"/>
      <c r="G38" s="55"/>
      <c r="H38" s="55"/>
      <c r="I38" s="65">
        <f t="shared" si="6"/>
        <v>0</v>
      </c>
      <c r="J38" s="41"/>
    </row>
    <row r="39" spans="1:11" ht="16.5" thickBot="1" x14ac:dyDescent="0.3">
      <c r="A39" s="100" t="s">
        <v>99</v>
      </c>
      <c r="B39" s="101"/>
      <c r="C39" s="66" t="e">
        <f t="shared" ref="C39:G39" si="11">C16+C31</f>
        <v>#REF!</v>
      </c>
      <c r="D39" s="66" t="e">
        <f t="shared" si="11"/>
        <v>#REF!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  <c r="K39" s="90"/>
    </row>
    <row r="40" spans="1:11" x14ac:dyDescent="0.25">
      <c r="A40" s="68"/>
      <c r="B40" s="69"/>
      <c r="C40" s="68"/>
      <c r="D40" s="68"/>
      <c r="E40" s="68"/>
    </row>
    <row r="41" spans="1:11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96"/>
      <c r="D46" s="96"/>
      <c r="E46" s="96"/>
      <c r="F46" s="38"/>
      <c r="G46" s="37"/>
      <c r="H46" s="37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113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>
        <f t="shared" si="1"/>
        <v>541.00345663762801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#REF!/1.18</f>
        <v>#REF!</v>
      </c>
      <c r="D22" s="55">
        <v>0</v>
      </c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 t="shared" ref="C24:H24" si="8">SUM(C25:C27)</f>
        <v>#REF!</v>
      </c>
      <c r="D24" s="55">
        <f t="shared" si="8"/>
        <v>-2.5875958726828685E-5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v>#REF!</v>
      </c>
      <c r="D25" s="55">
        <v>-2.5875958726828685E-5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>
        <f>C29</f>
        <v>254.58987412404082</v>
      </c>
      <c r="D28" s="55">
        <f>D29</f>
        <v>541.00348251358673</v>
      </c>
      <c r="E28" s="55">
        <v>0</v>
      </c>
      <c r="F28" s="55">
        <v>0</v>
      </c>
      <c r="G28" s="55">
        <v>0</v>
      </c>
      <c r="H28" s="55">
        <v>0</v>
      </c>
      <c r="I28" s="56">
        <f t="shared" si="6"/>
        <v>795.59335663762749</v>
      </c>
      <c r="J28" s="41"/>
    </row>
    <row r="29" spans="1:10" x14ac:dyDescent="0.25">
      <c r="A29" s="53" t="s">
        <v>81</v>
      </c>
      <c r="B29" s="54" t="s">
        <v>82</v>
      </c>
      <c r="C29" s="55">
        <v>254.58987412404082</v>
      </c>
      <c r="D29" s="55">
        <v>541.00348251358673</v>
      </c>
      <c r="E29" s="55">
        <v>0</v>
      </c>
      <c r="F29" s="55">
        <v>0</v>
      </c>
      <c r="G29" s="55">
        <v>0</v>
      </c>
      <c r="H29" s="55">
        <v>0</v>
      </c>
      <c r="I29" s="56">
        <f t="shared" si="6"/>
        <v>795.59335663762749</v>
      </c>
      <c r="J29" s="41"/>
    </row>
    <row r="30" spans="1:10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0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0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0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0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0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0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0" ht="16.5" thickBot="1" x14ac:dyDescent="0.3">
      <c r="A39" s="100" t="s">
        <v>99</v>
      </c>
      <c r="B39" s="101"/>
      <c r="C39" s="66" t="e">
        <f t="shared" ref="C39:G39" si="11">C16+C31</f>
        <v>#REF!</v>
      </c>
      <c r="D39" s="66">
        <f t="shared" si="11"/>
        <v>541.00345663762801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J44" s="79"/>
    </row>
    <row r="45" spans="1:10" s="76" customFormat="1" x14ac:dyDescent="0.25">
      <c r="A45" s="80"/>
      <c r="F45" s="82"/>
      <c r="J45" s="79"/>
    </row>
    <row r="46" spans="1:10" s="76" customFormat="1" x14ac:dyDescent="0.25">
      <c r="A46" s="83"/>
      <c r="B46" s="83"/>
      <c r="C46" s="83"/>
      <c r="D46" s="83"/>
      <c r="E46" s="83"/>
      <c r="F46" s="82"/>
      <c r="J46" s="79"/>
    </row>
    <row r="47" spans="1:10" s="76" customFormat="1" x14ac:dyDescent="0.25">
      <c r="A47" s="80"/>
      <c r="F47" s="82"/>
      <c r="J47" s="79"/>
    </row>
    <row r="48" spans="1:10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105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 t="e">
        <f t="shared" ref="C16:G16" si="1">C17+C24+C28+C30</f>
        <v>#REF!</v>
      </c>
      <c r="D16" s="51">
        <f t="shared" si="1"/>
        <v>0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60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65</v>
      </c>
      <c r="B20" s="54" t="s">
        <v>66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69</v>
      </c>
      <c r="B22" s="54" t="s">
        <v>70</v>
      </c>
      <c r="C22" s="55" t="e">
        <f>#REF!/1.18</f>
        <v>#REF!</v>
      </c>
      <c r="D22" s="55"/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73</v>
      </c>
      <c r="C24" s="55" t="e">
        <f t="shared" ref="C24:H24" si="8">SUM(C25:C27)</f>
        <v>#REF!</v>
      </c>
      <c r="D24" s="55">
        <f t="shared" si="8"/>
        <v>0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74</v>
      </c>
      <c r="B25" s="54" t="s">
        <v>75</v>
      </c>
      <c r="C25" s="55" t="e">
        <v>#REF!</v>
      </c>
      <c r="D25" s="55">
        <v>0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80</v>
      </c>
      <c r="C28" s="55">
        <f>C29</f>
        <v>0</v>
      </c>
      <c r="D28" s="55">
        <f t="shared" ref="D28:H28" si="9">D29</f>
        <v>0</v>
      </c>
      <c r="E28" s="55">
        <f t="shared" si="9"/>
        <v>0</v>
      </c>
      <c r="F28" s="55">
        <f t="shared" si="9"/>
        <v>0</v>
      </c>
      <c r="G28" s="55">
        <f t="shared" si="9"/>
        <v>0</v>
      </c>
      <c r="H28" s="55">
        <f t="shared" si="9"/>
        <v>0</v>
      </c>
      <c r="I28" s="56">
        <f t="shared" si="6"/>
        <v>0</v>
      </c>
      <c r="J28" s="41"/>
    </row>
    <row r="29" spans="1:10" x14ac:dyDescent="0.25">
      <c r="A29" s="53" t="s">
        <v>81</v>
      </c>
      <c r="B29" s="54" t="s">
        <v>82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85</v>
      </c>
      <c r="C31" s="59">
        <f t="shared" ref="C31:G31" si="10">SUM(C32:C38)</f>
        <v>0</v>
      </c>
      <c r="D31" s="59">
        <f t="shared" si="10"/>
        <v>0</v>
      </c>
      <c r="E31" s="59">
        <f t="shared" si="10"/>
        <v>0</v>
      </c>
      <c r="F31" s="59">
        <f t="shared" si="10"/>
        <v>0</v>
      </c>
      <c r="G31" s="59">
        <f t="shared" si="10"/>
        <v>0</v>
      </c>
      <c r="H31" s="59">
        <f t="shared" ref="H31" si="11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  <c r="K33" s="90"/>
    </row>
    <row r="34" spans="1:11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1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1" ht="16.5" thickBot="1" x14ac:dyDescent="0.3">
      <c r="A39" s="100" t="s">
        <v>99</v>
      </c>
      <c r="B39" s="101"/>
      <c r="C39" s="66" t="e">
        <f t="shared" ref="C39:G39" si="12">C16+C31</f>
        <v>#REF!</v>
      </c>
      <c r="D39" s="66">
        <f t="shared" si="12"/>
        <v>0</v>
      </c>
      <c r="E39" s="66" t="e">
        <f t="shared" si="12"/>
        <v>#REF!</v>
      </c>
      <c r="F39" s="66" t="e">
        <f t="shared" si="12"/>
        <v>#REF!</v>
      </c>
      <c r="G39" s="66" t="e">
        <f t="shared" si="12"/>
        <v>#REF!</v>
      </c>
      <c r="H39" s="66" t="e">
        <f t="shared" ref="H39" si="13">H16+H31</f>
        <v>#REF!</v>
      </c>
      <c r="I39" s="67" t="e">
        <f t="shared" si="6"/>
        <v>#REF!</v>
      </c>
      <c r="J39" s="41"/>
    </row>
    <row r="40" spans="1:11" x14ac:dyDescent="0.25">
      <c r="A40" s="68"/>
      <c r="B40" s="69"/>
      <c r="C40" s="68"/>
      <c r="D40" s="68"/>
      <c r="E40" s="68"/>
    </row>
    <row r="41" spans="1:11" s="76" customFormat="1" x14ac:dyDescent="0.25">
      <c r="A41" s="75"/>
      <c r="B41" s="89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83"/>
      <c r="D46" s="83"/>
      <c r="E46" s="83"/>
      <c r="F46" s="82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114</v>
      </c>
    </row>
    <row r="2" spans="1:10" x14ac:dyDescent="0.25">
      <c r="E2" s="40"/>
      <c r="H2" s="40"/>
      <c r="I2" s="40" t="s">
        <v>53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2" t="s">
        <v>54</v>
      </c>
      <c r="B6" s="102"/>
      <c r="C6" s="102"/>
      <c r="D6" s="102"/>
      <c r="E6" s="102"/>
      <c r="F6" s="102"/>
      <c r="G6" s="102"/>
      <c r="H6" s="102"/>
      <c r="I6" s="102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118</v>
      </c>
    </row>
    <row r="12" spans="1:10" x14ac:dyDescent="0.25">
      <c r="E12" s="40"/>
      <c r="H12" s="40"/>
      <c r="I12" s="40" t="s">
        <v>55</v>
      </c>
    </row>
    <row r="13" spans="1:10" x14ac:dyDescent="0.25">
      <c r="E13" s="4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56</v>
      </c>
      <c r="B15" s="46" t="s">
        <v>57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58</v>
      </c>
      <c r="J15" s="41"/>
    </row>
    <row r="16" spans="1:10" x14ac:dyDescent="0.25">
      <c r="A16" s="49">
        <v>1</v>
      </c>
      <c r="B16" s="50" t="s">
        <v>59</v>
      </c>
      <c r="C16" s="51">
        <f t="shared" ref="C16:G16" si="1">C17+C24+C28+C30</f>
        <v>278.70352000000003</v>
      </c>
      <c r="D16" s="51">
        <f t="shared" si="1"/>
        <v>0</v>
      </c>
      <c r="E16" s="51">
        <f t="shared" si="1"/>
        <v>63.774361899516997</v>
      </c>
      <c r="F16" s="51">
        <f t="shared" si="1"/>
        <v>100</v>
      </c>
      <c r="G16" s="51">
        <f t="shared" si="1"/>
        <v>90</v>
      </c>
      <c r="H16" s="51">
        <f t="shared" ref="H16" si="2">H17+H24+H28+H30</f>
        <v>97.195067893401998</v>
      </c>
      <c r="I16" s="52">
        <f t="shared" ref="I16" si="3">SUM(C16:H16)</f>
        <v>629.67294979291898</v>
      </c>
      <c r="J16" s="41"/>
    </row>
    <row r="17" spans="1:12" x14ac:dyDescent="0.25">
      <c r="A17" s="53" t="s">
        <v>6</v>
      </c>
      <c r="B17" s="54" t="s">
        <v>60</v>
      </c>
      <c r="C17" s="55">
        <f>SUM(C18:C20,C23)</f>
        <v>0</v>
      </c>
      <c r="D17" s="55">
        <f t="shared" ref="D17:G17" si="4">SUM(D18:D20,D23)</f>
        <v>0</v>
      </c>
      <c r="E17" s="55">
        <f t="shared" si="4"/>
        <v>0</v>
      </c>
      <c r="F17" s="55">
        <f t="shared" si="4"/>
        <v>0</v>
      </c>
      <c r="G17" s="55">
        <f t="shared" si="4"/>
        <v>0</v>
      </c>
      <c r="H17" s="55">
        <f t="shared" ref="H17" si="5">SUM(H18:H20,H23)</f>
        <v>0</v>
      </c>
      <c r="I17" s="56">
        <f>SUM(C17:H17)</f>
        <v>0</v>
      </c>
      <c r="J17" s="41"/>
    </row>
    <row r="18" spans="1:12" x14ac:dyDescent="0.25">
      <c r="A18" s="53" t="s">
        <v>61</v>
      </c>
      <c r="B18" s="54" t="s">
        <v>62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2" x14ac:dyDescent="0.25">
      <c r="A19" s="53" t="s">
        <v>63</v>
      </c>
      <c r="B19" s="54" t="s">
        <v>64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2" ht="31.5" x14ac:dyDescent="0.25">
      <c r="A20" s="53" t="s">
        <v>65</v>
      </c>
      <c r="B20" s="54" t="s">
        <v>66</v>
      </c>
      <c r="C20" s="55"/>
      <c r="D20" s="55"/>
      <c r="E20" s="55"/>
      <c r="F20" s="55"/>
      <c r="G20" s="55"/>
      <c r="H20" s="55"/>
      <c r="I20" s="56">
        <f t="shared" si="6"/>
        <v>0</v>
      </c>
      <c r="J20" s="41"/>
    </row>
    <row r="21" spans="1:12" ht="31.5" x14ac:dyDescent="0.25">
      <c r="A21" s="53" t="s">
        <v>67</v>
      </c>
      <c r="B21" s="54" t="s">
        <v>68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2" ht="31.5" x14ac:dyDescent="0.25">
      <c r="A22" s="53" t="s">
        <v>69</v>
      </c>
      <c r="B22" s="54" t="s">
        <v>70</v>
      </c>
      <c r="C22" s="55"/>
      <c r="D22" s="55"/>
      <c r="E22" s="55"/>
      <c r="F22" s="55"/>
      <c r="G22" s="55"/>
      <c r="H22" s="55"/>
      <c r="I22" s="56">
        <f t="shared" si="6"/>
        <v>0</v>
      </c>
      <c r="J22" s="41"/>
    </row>
    <row r="23" spans="1:12" x14ac:dyDescent="0.25">
      <c r="A23" s="53" t="s">
        <v>71</v>
      </c>
      <c r="B23" s="54" t="s">
        <v>72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2" x14ac:dyDescent="0.25">
      <c r="A24" s="53" t="s">
        <v>7</v>
      </c>
      <c r="B24" s="54" t="s">
        <v>73</v>
      </c>
      <c r="C24" s="55">
        <f t="shared" ref="C24:H24" si="7">SUM(C25:C27)</f>
        <v>8.0521534925992455E-4</v>
      </c>
      <c r="D24" s="55">
        <f t="shared" si="7"/>
        <v>0</v>
      </c>
      <c r="E24" s="55">
        <f t="shared" si="7"/>
        <v>63.774361899516997</v>
      </c>
      <c r="F24" s="55">
        <f t="shared" si="7"/>
        <v>100</v>
      </c>
      <c r="G24" s="55">
        <f t="shared" si="7"/>
        <v>90</v>
      </c>
      <c r="H24" s="55">
        <f t="shared" si="7"/>
        <v>97.195067893401998</v>
      </c>
      <c r="I24" s="56">
        <f t="shared" si="6"/>
        <v>350.97023500826828</v>
      </c>
      <c r="J24" s="41"/>
    </row>
    <row r="25" spans="1:12" x14ac:dyDescent="0.25">
      <c r="A25" s="53" t="s">
        <v>74</v>
      </c>
      <c r="B25" s="54" t="s">
        <v>75</v>
      </c>
      <c r="C25" s="55">
        <v>8.0521534925992455E-4</v>
      </c>
      <c r="D25" s="55">
        <v>0</v>
      </c>
      <c r="E25" s="55">
        <v>63.774361899516997</v>
      </c>
      <c r="F25" s="55">
        <v>100</v>
      </c>
      <c r="G25" s="55">
        <v>90</v>
      </c>
      <c r="H25" s="55">
        <v>97.195067893401998</v>
      </c>
      <c r="I25" s="56">
        <f t="shared" si="6"/>
        <v>350.97023500826828</v>
      </c>
      <c r="J25" s="41"/>
    </row>
    <row r="26" spans="1:12" x14ac:dyDescent="0.25">
      <c r="A26" s="53" t="s">
        <v>76</v>
      </c>
      <c r="B26" s="54" t="s">
        <v>77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2" x14ac:dyDescent="0.25">
      <c r="A27" s="53" t="s">
        <v>78</v>
      </c>
      <c r="B27" s="54" t="s">
        <v>79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2" x14ac:dyDescent="0.25">
      <c r="A28" s="53" t="s">
        <v>8</v>
      </c>
      <c r="B28" s="54" t="s">
        <v>80</v>
      </c>
      <c r="C28" s="55">
        <f>C29</f>
        <v>278.70271478465077</v>
      </c>
      <c r="D28" s="55"/>
      <c r="E28" s="55"/>
      <c r="F28" s="55"/>
      <c r="G28" s="55"/>
      <c r="H28" s="55"/>
      <c r="I28" s="56">
        <f t="shared" si="6"/>
        <v>278.70271478465077</v>
      </c>
      <c r="J28" s="41"/>
    </row>
    <row r="29" spans="1:12" x14ac:dyDescent="0.25">
      <c r="A29" s="53" t="s">
        <v>81</v>
      </c>
      <c r="B29" s="54" t="s">
        <v>82</v>
      </c>
      <c r="C29" s="55">
        <v>278.70271478465077</v>
      </c>
      <c r="D29" s="55"/>
      <c r="E29" s="55"/>
      <c r="F29" s="55"/>
      <c r="G29" s="55"/>
      <c r="H29" s="55"/>
      <c r="I29" s="56">
        <f t="shared" si="6"/>
        <v>278.70271478465077</v>
      </c>
      <c r="J29" s="41" t="s">
        <v>115</v>
      </c>
    </row>
    <row r="30" spans="1:12" x14ac:dyDescent="0.25">
      <c r="A30" s="53" t="s">
        <v>83</v>
      </c>
      <c r="B30" s="54" t="s">
        <v>84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  <c r="K30" s="90"/>
      <c r="L30" s="90"/>
    </row>
    <row r="31" spans="1:12" x14ac:dyDescent="0.25">
      <c r="A31" s="57" t="s">
        <v>9</v>
      </c>
      <c r="B31" s="58" t="s">
        <v>85</v>
      </c>
      <c r="C31" s="59">
        <f t="shared" ref="C31:G31" si="8">SUM(C32:C38)</f>
        <v>0</v>
      </c>
      <c r="D31" s="59">
        <f t="shared" si="8"/>
        <v>0</v>
      </c>
      <c r="E31" s="59">
        <f t="shared" si="8"/>
        <v>0</v>
      </c>
      <c r="F31" s="59">
        <f t="shared" si="8"/>
        <v>0</v>
      </c>
      <c r="G31" s="59">
        <f t="shared" si="8"/>
        <v>0</v>
      </c>
      <c r="H31" s="59">
        <f t="shared" ref="H31" si="9">SUM(H32:H38)</f>
        <v>0</v>
      </c>
      <c r="I31" s="60">
        <f t="shared" si="6"/>
        <v>0</v>
      </c>
      <c r="J31" s="41"/>
    </row>
    <row r="32" spans="1:12" x14ac:dyDescent="0.25">
      <c r="A32" s="53" t="s">
        <v>10</v>
      </c>
      <c r="B32" s="54" t="s">
        <v>86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0" x14ac:dyDescent="0.25">
      <c r="A33" s="53" t="s">
        <v>87</v>
      </c>
      <c r="B33" s="54" t="s">
        <v>88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0" x14ac:dyDescent="0.25">
      <c r="A34" s="61" t="s">
        <v>89</v>
      </c>
      <c r="B34" s="54" t="s">
        <v>90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0" x14ac:dyDescent="0.25">
      <c r="A35" s="61" t="s">
        <v>91</v>
      </c>
      <c r="B35" s="54" t="s">
        <v>92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0" x14ac:dyDescent="0.25">
      <c r="A36" s="53" t="s">
        <v>93</v>
      </c>
      <c r="B36" s="54" t="s">
        <v>94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0" x14ac:dyDescent="0.25">
      <c r="A37" s="62" t="s">
        <v>95</v>
      </c>
      <c r="B37" s="63" t="s">
        <v>96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0" ht="16.5" thickBot="1" x14ac:dyDescent="0.3">
      <c r="A38" s="62" t="s">
        <v>97</v>
      </c>
      <c r="B38" s="63" t="s">
        <v>98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0" ht="16.5" thickBot="1" x14ac:dyDescent="0.3">
      <c r="A39" s="100" t="s">
        <v>99</v>
      </c>
      <c r="B39" s="101"/>
      <c r="C39" s="66">
        <f t="shared" ref="C39:G39" si="10">C16+C31</f>
        <v>278.70352000000003</v>
      </c>
      <c r="D39" s="66">
        <f t="shared" si="10"/>
        <v>0</v>
      </c>
      <c r="E39" s="66">
        <f t="shared" si="10"/>
        <v>63.774361899516997</v>
      </c>
      <c r="F39" s="66">
        <f t="shared" si="10"/>
        <v>100</v>
      </c>
      <c r="G39" s="66">
        <f t="shared" si="10"/>
        <v>90</v>
      </c>
      <c r="H39" s="66">
        <f t="shared" ref="H39" si="11">H16+H31</f>
        <v>97.195067893401998</v>
      </c>
      <c r="I39" s="67">
        <f t="shared" si="6"/>
        <v>629.67294979291898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J44" s="79"/>
    </row>
    <row r="45" spans="1:10" s="76" customFormat="1" x14ac:dyDescent="0.25">
      <c r="A45" s="80"/>
      <c r="F45" s="82"/>
      <c r="J45" s="79"/>
    </row>
    <row r="46" spans="1:10" s="76" customFormat="1" x14ac:dyDescent="0.25">
      <c r="A46" s="83"/>
      <c r="B46" s="83"/>
      <c r="C46" s="83"/>
      <c r="D46" s="83"/>
      <c r="E46" s="83"/>
      <c r="F46" s="82"/>
      <c r="J46" s="79"/>
    </row>
    <row r="47" spans="1:10" s="76" customFormat="1" x14ac:dyDescent="0.25">
      <c r="A47" s="80"/>
      <c r="F47" s="82"/>
      <c r="J47" s="79"/>
    </row>
    <row r="48" spans="1:10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view="pageBreakPreview" zoomScale="60" zoomScaleNormal="70" workbookViewId="0">
      <pane xSplit="1" ySplit="14" topLeftCell="B15" activePane="bottomRight" state="frozen"/>
      <selection activeCell="D72" sqref="D72"/>
      <selection pane="topRight" activeCell="D72" sqref="D72"/>
      <selection pane="bottomLeft" activeCell="D72" sqref="D72"/>
      <selection pane="bottomRight" activeCell="E60" sqref="E60"/>
    </sheetView>
  </sheetViews>
  <sheetFormatPr defaultColWidth="9" defaultRowHeight="15.75" outlineLevelRow="1" x14ac:dyDescent="0.25"/>
  <cols>
    <col min="1" max="1" width="45" style="2" customWidth="1"/>
    <col min="2" max="6" width="13.75" style="3" customWidth="1"/>
    <col min="7" max="16384" width="9" style="2"/>
  </cols>
  <sheetData>
    <row r="1" spans="1:12" ht="16.5" customHeight="1" x14ac:dyDescent="0.25"/>
    <row r="2" spans="1:12" ht="16.5" customHeight="1" x14ac:dyDescent="0.25"/>
    <row r="3" spans="1:12" ht="16.5" customHeight="1" x14ac:dyDescent="0.25"/>
    <row r="4" spans="1:12" ht="16.5" customHeight="1" x14ac:dyDescent="0.25"/>
    <row r="5" spans="1:12" ht="48.75" customHeight="1" x14ac:dyDescent="0.25">
      <c r="A5" s="99" t="s">
        <v>121</v>
      </c>
      <c r="B5" s="99"/>
      <c r="C5" s="99"/>
      <c r="D5" s="99"/>
      <c r="E5" s="99"/>
      <c r="F5" s="99"/>
    </row>
    <row r="6" spans="1:12" ht="16.5" customHeight="1" outlineLevel="1" x14ac:dyDescent="0.25">
      <c r="A6" s="4"/>
      <c r="B6" s="4"/>
    </row>
    <row r="7" spans="1:12" ht="16.5" customHeight="1" outlineLevel="1" x14ac:dyDescent="0.25">
      <c r="A7" s="4"/>
      <c r="B7" s="4"/>
    </row>
    <row r="8" spans="1:12" ht="16.5" customHeight="1" outlineLevel="1" x14ac:dyDescent="0.25">
      <c r="A8" s="4"/>
      <c r="B8" s="4"/>
      <c r="C8" s="5"/>
      <c r="D8" s="6"/>
      <c r="E8" s="1"/>
      <c r="F8" s="1" t="s">
        <v>117</v>
      </c>
    </row>
    <row r="9" spans="1:12" ht="16.5" customHeight="1" outlineLevel="1" x14ac:dyDescent="0.25">
      <c r="A9" s="4"/>
      <c r="B9" s="4"/>
      <c r="C9" s="5"/>
      <c r="D9" s="6"/>
      <c r="E9" s="1"/>
      <c r="F9" s="1" t="s">
        <v>13</v>
      </c>
    </row>
    <row r="10" spans="1:12" ht="16.5" customHeight="1" outlineLevel="1" x14ac:dyDescent="0.25">
      <c r="A10" s="4"/>
      <c r="B10" s="4"/>
      <c r="C10" s="7"/>
      <c r="D10" s="7"/>
      <c r="E10" s="8"/>
      <c r="F10" s="8" t="s">
        <v>118</v>
      </c>
    </row>
    <row r="11" spans="1:12" ht="16.5" customHeight="1" outlineLevel="1" x14ac:dyDescent="0.25">
      <c r="A11" s="4"/>
      <c r="B11" s="4"/>
      <c r="C11" s="5"/>
      <c r="D11" s="6"/>
      <c r="E11" s="1"/>
      <c r="F11" s="1" t="s">
        <v>116</v>
      </c>
    </row>
    <row r="12" spans="1:12" ht="16.5" customHeight="1" x14ac:dyDescent="0.25">
      <c r="A12" s="9" t="s">
        <v>119</v>
      </c>
      <c r="B12" s="4"/>
    </row>
    <row r="13" spans="1:12" ht="16.5" thickBot="1" x14ac:dyDescent="0.3">
      <c r="A13" s="9"/>
      <c r="E13" s="1"/>
      <c r="F13" s="1" t="s">
        <v>5</v>
      </c>
    </row>
    <row r="14" spans="1:12" s="13" customFormat="1" ht="20.25" customHeight="1" thickBot="1" x14ac:dyDescent="0.25">
      <c r="A14" s="10"/>
      <c r="B14" s="11">
        <v>2016</v>
      </c>
      <c r="C14" s="12">
        <v>2017</v>
      </c>
      <c r="D14" s="12">
        <v>2018</v>
      </c>
      <c r="E14" s="12">
        <v>2019</v>
      </c>
      <c r="F14" s="12">
        <v>2020</v>
      </c>
    </row>
    <row r="15" spans="1:12" x14ac:dyDescent="0.25">
      <c r="A15" s="14" t="s">
        <v>15</v>
      </c>
      <c r="B15" s="15">
        <v>5025.8978705502905</v>
      </c>
      <c r="C15" s="15">
        <v>3653.0951917070133</v>
      </c>
      <c r="D15" s="15">
        <v>3901.8469756302957</v>
      </c>
      <c r="E15" s="15">
        <v>4161.0551276021024</v>
      </c>
      <c r="F15" s="15">
        <v>4425.3767828942118</v>
      </c>
    </row>
    <row r="16" spans="1:12" x14ac:dyDescent="0.25">
      <c r="A16" s="16" t="s">
        <v>16</v>
      </c>
      <c r="B16" s="17">
        <v>2945.3300883767993</v>
      </c>
      <c r="C16" s="17">
        <v>3624.3601430188778</v>
      </c>
      <c r="D16" s="17">
        <v>3873.8130823421602</v>
      </c>
      <c r="E16" s="17">
        <v>4125.8703749139668</v>
      </c>
      <c r="F16" s="17">
        <v>4397.3428896060759</v>
      </c>
      <c r="G16" s="97"/>
      <c r="H16" s="97"/>
      <c r="I16" s="97"/>
      <c r="J16" s="97"/>
      <c r="K16" s="97"/>
      <c r="L16" s="97"/>
    </row>
    <row r="17" spans="1:12" x14ac:dyDescent="0.25">
      <c r="A17" s="16" t="s">
        <v>17</v>
      </c>
      <c r="B17" s="18"/>
      <c r="C17" s="18"/>
      <c r="D17" s="18"/>
      <c r="E17" s="18"/>
      <c r="F17" s="18"/>
      <c r="G17" s="97"/>
      <c r="H17" s="97"/>
      <c r="I17" s="97"/>
      <c r="J17" s="97"/>
      <c r="K17" s="97"/>
      <c r="L17" s="97"/>
    </row>
    <row r="18" spans="1:12" x14ac:dyDescent="0.25">
      <c r="A18" s="16" t="s">
        <v>18</v>
      </c>
      <c r="B18" s="18"/>
      <c r="C18" s="18"/>
      <c r="D18" s="18"/>
      <c r="E18" s="18"/>
      <c r="F18" s="18"/>
    </row>
    <row r="19" spans="1:12" x14ac:dyDescent="0.25">
      <c r="A19" s="16" t="s">
        <v>19</v>
      </c>
      <c r="B19" s="18"/>
      <c r="C19" s="18"/>
      <c r="D19" s="18"/>
      <c r="E19" s="18"/>
      <c r="F19" s="18"/>
    </row>
    <row r="20" spans="1:12" x14ac:dyDescent="0.25">
      <c r="A20" s="16" t="s">
        <v>20</v>
      </c>
      <c r="B20" s="17">
        <v>2080.5677821734912</v>
      </c>
      <c r="C20" s="17">
        <v>28.735048688135592</v>
      </c>
      <c r="D20" s="17">
        <v>28.033893288135594</v>
      </c>
      <c r="E20" s="17">
        <v>35.184752688135596</v>
      </c>
      <c r="F20" s="17">
        <v>28.033893288135594</v>
      </c>
    </row>
    <row r="21" spans="1:12" x14ac:dyDescent="0.25">
      <c r="A21" s="19" t="s">
        <v>21</v>
      </c>
      <c r="B21" s="17">
        <v>5066.1051075615824</v>
      </c>
      <c r="C21" s="17">
        <v>2845.439818096097</v>
      </c>
      <c r="D21" s="17">
        <v>3172.254799490393</v>
      </c>
      <c r="E21" s="17">
        <v>3558.4355445817969</v>
      </c>
      <c r="F21" s="17">
        <v>3617.9395836972285</v>
      </c>
    </row>
    <row r="22" spans="1:12" x14ac:dyDescent="0.25">
      <c r="A22" s="20" t="s">
        <v>22</v>
      </c>
      <c r="B22" s="17">
        <v>5066.1051075615824</v>
      </c>
      <c r="C22" s="17">
        <v>2845.439818096097</v>
      </c>
      <c r="D22" s="17">
        <v>3172.254799490393</v>
      </c>
      <c r="E22" s="17">
        <v>3558.4355445817969</v>
      </c>
      <c r="F22" s="17">
        <v>3617.9395836972285</v>
      </c>
    </row>
    <row r="23" spans="1:12" x14ac:dyDescent="0.25">
      <c r="A23" s="16" t="s">
        <v>16</v>
      </c>
      <c r="B23" s="17">
        <v>5066.1051075615824</v>
      </c>
      <c r="C23" s="17">
        <v>2845.439818096097</v>
      </c>
      <c r="D23" s="17">
        <v>3172.254799490393</v>
      </c>
      <c r="E23" s="17">
        <v>3558.4355445817969</v>
      </c>
      <c r="F23" s="17">
        <v>3617.9395836972285</v>
      </c>
    </row>
    <row r="24" spans="1:12" x14ac:dyDescent="0.25">
      <c r="A24" s="16" t="s">
        <v>17</v>
      </c>
      <c r="B24" s="18"/>
      <c r="C24" s="18"/>
      <c r="D24" s="18"/>
      <c r="E24" s="18"/>
      <c r="F24" s="18"/>
    </row>
    <row r="25" spans="1:12" x14ac:dyDescent="0.25">
      <c r="A25" s="16" t="s">
        <v>18</v>
      </c>
      <c r="B25" s="18"/>
      <c r="C25" s="18"/>
      <c r="D25" s="18"/>
      <c r="E25" s="18"/>
      <c r="F25" s="18"/>
    </row>
    <row r="26" spans="1:12" x14ac:dyDescent="0.25">
      <c r="A26" s="16" t="s">
        <v>19</v>
      </c>
      <c r="B26" s="18"/>
      <c r="C26" s="18"/>
      <c r="D26" s="18"/>
      <c r="E26" s="18"/>
      <c r="F26" s="18"/>
    </row>
    <row r="27" spans="1:12" x14ac:dyDescent="0.25">
      <c r="A27" s="16" t="s">
        <v>12</v>
      </c>
      <c r="B27" s="18"/>
      <c r="C27" s="18"/>
      <c r="D27" s="18"/>
      <c r="E27" s="18"/>
      <c r="F27" s="18"/>
    </row>
    <row r="28" spans="1:12" x14ac:dyDescent="0.25">
      <c r="A28" s="20" t="s">
        <v>23</v>
      </c>
      <c r="B28" s="18"/>
      <c r="C28" s="18"/>
      <c r="D28" s="18"/>
      <c r="E28" s="18"/>
      <c r="F28" s="18"/>
    </row>
    <row r="29" spans="1:12" x14ac:dyDescent="0.25">
      <c r="A29" s="19" t="s">
        <v>24</v>
      </c>
      <c r="B29" s="17">
        <v>-40.207237011291909</v>
      </c>
      <c r="C29" s="17">
        <v>807.65537361091629</v>
      </c>
      <c r="D29" s="17">
        <v>729.59217613990268</v>
      </c>
      <c r="E29" s="17">
        <v>602.61958302030553</v>
      </c>
      <c r="F29" s="17">
        <v>807.43719919698333</v>
      </c>
    </row>
    <row r="30" spans="1:12" x14ac:dyDescent="0.25">
      <c r="A30" s="19" t="s">
        <v>25</v>
      </c>
      <c r="B30" s="17">
        <v>586.82425686579029</v>
      </c>
      <c r="C30" s="17">
        <v>-315.62702247041443</v>
      </c>
      <c r="D30" s="17">
        <v>-331.04011255978043</v>
      </c>
      <c r="E30" s="17">
        <v>-273.31498255978033</v>
      </c>
      <c r="F30" s="17">
        <v>-170.62961802884058</v>
      </c>
    </row>
    <row r="31" spans="1:12" x14ac:dyDescent="0.25">
      <c r="A31" s="19" t="s">
        <v>26</v>
      </c>
      <c r="B31" s="17">
        <v>30.037212383469953</v>
      </c>
      <c r="C31" s="17">
        <v>0</v>
      </c>
      <c r="D31" s="17">
        <v>0</v>
      </c>
      <c r="E31" s="17">
        <v>0</v>
      </c>
      <c r="F31" s="17">
        <v>0</v>
      </c>
    </row>
    <row r="32" spans="1:12" x14ac:dyDescent="0.25">
      <c r="A32" s="19" t="s">
        <v>11</v>
      </c>
      <c r="B32" s="17">
        <v>-2.1812943459520002</v>
      </c>
      <c r="C32" s="17">
        <v>-224.65647921626592</v>
      </c>
      <c r="D32" s="17">
        <v>-212.12645773993685</v>
      </c>
      <c r="E32" s="17">
        <v>-175.18691311601725</v>
      </c>
      <c r="F32" s="17">
        <v>-195.61336344516477</v>
      </c>
    </row>
    <row r="33" spans="1:9" x14ac:dyDescent="0.25">
      <c r="A33" s="19" t="s">
        <v>27</v>
      </c>
      <c r="B33" s="17">
        <v>-654.88741191460019</v>
      </c>
      <c r="C33" s="17">
        <v>1347.9388752975967</v>
      </c>
      <c r="D33" s="17">
        <v>1272.7587464396199</v>
      </c>
      <c r="E33" s="17">
        <v>1051.1214786961032</v>
      </c>
      <c r="F33" s="17">
        <v>1173.6801806709886</v>
      </c>
    </row>
    <row r="34" spans="1:9" x14ac:dyDescent="0.25">
      <c r="A34" s="19" t="s">
        <v>28</v>
      </c>
      <c r="B34" s="18"/>
      <c r="C34" s="18"/>
      <c r="D34" s="18"/>
      <c r="E34" s="18"/>
      <c r="F34" s="18"/>
    </row>
    <row r="35" spans="1:9" ht="16.5" thickBot="1" x14ac:dyDescent="0.3">
      <c r="A35" s="21"/>
      <c r="B35" s="22"/>
      <c r="C35" s="22"/>
      <c r="D35" s="22"/>
      <c r="E35" s="22"/>
      <c r="F35" s="22"/>
    </row>
    <row r="36" spans="1:9" x14ac:dyDescent="0.25">
      <c r="A36" s="23" t="s">
        <v>29</v>
      </c>
      <c r="B36" s="24"/>
      <c r="C36" s="24"/>
      <c r="D36" s="24"/>
      <c r="E36" s="24"/>
      <c r="F36" s="24"/>
    </row>
    <row r="37" spans="1:9" x14ac:dyDescent="0.25">
      <c r="A37" s="25" t="s">
        <v>30</v>
      </c>
      <c r="B37" s="17">
        <v>5346.2778625224619</v>
      </c>
      <c r="C37" s="17">
        <v>4422.1198566302755</v>
      </c>
      <c r="D37" s="17">
        <v>4918.9236483728691</v>
      </c>
      <c r="E37" s="17">
        <v>5165.6713628986381</v>
      </c>
      <c r="F37" s="17">
        <v>5372.012410497573</v>
      </c>
    </row>
    <row r="38" spans="1:9" x14ac:dyDescent="0.25">
      <c r="A38" s="26" t="s">
        <v>16</v>
      </c>
      <c r="B38" s="98">
        <v>0</v>
      </c>
      <c r="C38" s="98">
        <v>3844.519499178276</v>
      </c>
      <c r="D38" s="98">
        <v>4540.8436542928694</v>
      </c>
      <c r="E38" s="98">
        <v>4836.153354726639</v>
      </c>
      <c r="F38" s="98">
        <v>5154.2247639262996</v>
      </c>
      <c r="I38" s="71"/>
    </row>
    <row r="39" spans="1:9" x14ac:dyDescent="0.25">
      <c r="A39" s="26" t="s">
        <v>120</v>
      </c>
      <c r="B39" s="98">
        <v>0</v>
      </c>
      <c r="C39" s="98">
        <v>0</v>
      </c>
      <c r="D39" s="98">
        <v>0</v>
      </c>
      <c r="E39" s="98">
        <v>0</v>
      </c>
      <c r="F39" s="98">
        <v>0</v>
      </c>
      <c r="H39" s="71"/>
    </row>
    <row r="40" spans="1:9" x14ac:dyDescent="0.25">
      <c r="A40" s="26" t="s">
        <v>18</v>
      </c>
      <c r="B40" s="98"/>
      <c r="C40" s="98"/>
      <c r="D40" s="98"/>
      <c r="E40" s="98"/>
      <c r="F40" s="98"/>
    </row>
    <row r="41" spans="1:9" x14ac:dyDescent="0.25">
      <c r="A41" s="26" t="s">
        <v>19</v>
      </c>
      <c r="B41" s="98"/>
      <c r="C41" s="98"/>
      <c r="D41" s="98"/>
      <c r="E41" s="98"/>
      <c r="F41" s="98"/>
    </row>
    <row r="42" spans="1:9" x14ac:dyDescent="0.25">
      <c r="A42" s="26" t="s">
        <v>12</v>
      </c>
      <c r="B42" s="98">
        <v>5346.2778625224619</v>
      </c>
      <c r="C42" s="98">
        <v>577.60035745199957</v>
      </c>
      <c r="D42" s="98">
        <v>378.07999407999978</v>
      </c>
      <c r="E42" s="98">
        <v>329.5180081719991</v>
      </c>
      <c r="F42" s="98">
        <v>217.7876465712734</v>
      </c>
    </row>
    <row r="43" spans="1:9" x14ac:dyDescent="0.25">
      <c r="A43" s="25" t="s">
        <v>31</v>
      </c>
      <c r="B43" s="98">
        <v>5003.8338193302134</v>
      </c>
      <c r="C43" s="98">
        <v>3982.2950522531187</v>
      </c>
      <c r="D43" s="98">
        <v>4369.0627586242026</v>
      </c>
      <c r="E43" s="98">
        <v>4291.3027768377497</v>
      </c>
      <c r="F43" s="98">
        <v>4327.9643304709325</v>
      </c>
    </row>
    <row r="44" spans="1:9" x14ac:dyDescent="0.25">
      <c r="A44" s="27" t="s">
        <v>32</v>
      </c>
      <c r="B44" s="98">
        <v>4889.9462193302134</v>
      </c>
      <c r="C44" s="98">
        <v>3982.2950522531187</v>
      </c>
      <c r="D44" s="98">
        <v>4369.0627586242026</v>
      </c>
      <c r="E44" s="98">
        <v>4291.3027768377497</v>
      </c>
      <c r="F44" s="98">
        <v>4327.9643304709325</v>
      </c>
    </row>
    <row r="45" spans="1:9" x14ac:dyDescent="0.25">
      <c r="A45" s="26" t="s">
        <v>16</v>
      </c>
      <c r="B45" s="98">
        <v>4889.9462193302134</v>
      </c>
      <c r="C45" s="98">
        <v>3982.2950522531187</v>
      </c>
      <c r="D45" s="98">
        <v>4369.0627586242026</v>
      </c>
      <c r="E45" s="98">
        <v>4291.3027768377497</v>
      </c>
      <c r="F45" s="98">
        <v>4327.9643304709325</v>
      </c>
    </row>
    <row r="46" spans="1:9" x14ac:dyDescent="0.25">
      <c r="A46" s="26" t="s">
        <v>17</v>
      </c>
      <c r="B46" s="98"/>
      <c r="C46" s="98"/>
      <c r="D46" s="98"/>
      <c r="E46" s="98"/>
      <c r="F46" s="98"/>
    </row>
    <row r="47" spans="1:9" x14ac:dyDescent="0.25">
      <c r="A47" s="26" t="s">
        <v>18</v>
      </c>
      <c r="B47" s="98"/>
      <c r="C47" s="98"/>
      <c r="D47" s="98"/>
      <c r="E47" s="98"/>
      <c r="F47" s="98"/>
    </row>
    <row r="48" spans="1:9" x14ac:dyDescent="0.25">
      <c r="A48" s="26" t="s">
        <v>19</v>
      </c>
      <c r="B48" s="98"/>
      <c r="C48" s="98"/>
      <c r="D48" s="98"/>
      <c r="E48" s="98"/>
      <c r="F48" s="98"/>
    </row>
    <row r="49" spans="1:7" x14ac:dyDescent="0.25">
      <c r="A49" s="26" t="s">
        <v>12</v>
      </c>
      <c r="B49" s="98"/>
      <c r="C49" s="98"/>
      <c r="D49" s="98"/>
      <c r="E49" s="98"/>
      <c r="F49" s="98"/>
    </row>
    <row r="50" spans="1:7" x14ac:dyDescent="0.25">
      <c r="A50" s="27" t="s">
        <v>33</v>
      </c>
      <c r="B50" s="98"/>
      <c r="C50" s="98"/>
      <c r="D50" s="98"/>
      <c r="E50" s="98"/>
      <c r="F50" s="98"/>
    </row>
    <row r="51" spans="1:7" x14ac:dyDescent="0.25">
      <c r="A51" s="27" t="s">
        <v>34</v>
      </c>
      <c r="B51" s="98">
        <v>113.88760000000001</v>
      </c>
      <c r="C51" s="98">
        <v>0</v>
      </c>
      <c r="D51" s="98">
        <v>0</v>
      </c>
      <c r="E51" s="98">
        <v>0</v>
      </c>
      <c r="F51" s="98">
        <v>0</v>
      </c>
    </row>
    <row r="52" spans="1:7" ht="16.5" thickBot="1" x14ac:dyDescent="0.3">
      <c r="A52" s="28" t="s">
        <v>35</v>
      </c>
      <c r="B52" s="29">
        <v>342.4440431922485</v>
      </c>
      <c r="C52" s="29">
        <v>439.82480437715685</v>
      </c>
      <c r="D52" s="29">
        <v>549.86088974866652</v>
      </c>
      <c r="E52" s="29">
        <v>874.36858606088845</v>
      </c>
      <c r="F52" s="29">
        <v>1044.0480800266405</v>
      </c>
    </row>
    <row r="53" spans="1:7" x14ac:dyDescent="0.25">
      <c r="A53" s="23" t="s">
        <v>36</v>
      </c>
      <c r="B53" s="30"/>
      <c r="C53" s="30"/>
      <c r="D53" s="30"/>
      <c r="E53" s="30"/>
      <c r="F53" s="30"/>
    </row>
    <row r="54" spans="1:7" x14ac:dyDescent="0.25">
      <c r="A54" s="25" t="s">
        <v>30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</row>
    <row r="55" spans="1:7" x14ac:dyDescent="0.25">
      <c r="A55" s="25" t="s">
        <v>31</v>
      </c>
      <c r="B55" s="17">
        <v>0</v>
      </c>
      <c r="C55" s="17">
        <v>227.1262649832</v>
      </c>
      <c r="D55" s="17">
        <v>174.45332466999994</v>
      </c>
      <c r="E55" s="17">
        <v>169.78099559630004</v>
      </c>
      <c r="F55" s="17">
        <v>369.36701059769996</v>
      </c>
    </row>
    <row r="56" spans="1:7" ht="16.5" thickBot="1" x14ac:dyDescent="0.3">
      <c r="A56" s="28" t="s">
        <v>37</v>
      </c>
      <c r="B56" s="29">
        <v>0</v>
      </c>
      <c r="C56" s="29">
        <v>-227.1262649832</v>
      </c>
      <c r="D56" s="29">
        <v>-174.45332466999994</v>
      </c>
      <c r="E56" s="29">
        <v>-169.78099559630004</v>
      </c>
      <c r="F56" s="29">
        <v>-369.36701059769996</v>
      </c>
    </row>
    <row r="57" spans="1:7" x14ac:dyDescent="0.25">
      <c r="A57" s="23" t="s">
        <v>38</v>
      </c>
      <c r="B57" s="30"/>
      <c r="C57" s="30"/>
      <c r="D57" s="30"/>
      <c r="E57" s="30"/>
      <c r="F57" s="30"/>
    </row>
    <row r="58" spans="1:7" x14ac:dyDescent="0.25">
      <c r="A58" s="25" t="s">
        <v>30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</row>
    <row r="59" spans="1:7" x14ac:dyDescent="0.25">
      <c r="A59" s="27" t="s">
        <v>39</v>
      </c>
      <c r="B59" s="17"/>
      <c r="C59" s="17"/>
      <c r="D59" s="17"/>
      <c r="E59" s="17"/>
      <c r="F59" s="17"/>
      <c r="G59" s="71"/>
    </row>
    <row r="60" spans="1:7" x14ac:dyDescent="0.25">
      <c r="A60" s="27" t="s">
        <v>40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71"/>
    </row>
    <row r="61" spans="1:7" x14ac:dyDescent="0.25">
      <c r="A61" s="25" t="s">
        <v>31</v>
      </c>
      <c r="B61" s="98">
        <v>375.04070000000002</v>
      </c>
      <c r="C61" s="98">
        <v>0</v>
      </c>
      <c r="D61" s="98">
        <v>224.65647921626589</v>
      </c>
      <c r="E61" s="98">
        <v>212.12645773993682</v>
      </c>
      <c r="F61" s="98">
        <v>175.18691311601725</v>
      </c>
    </row>
    <row r="62" spans="1:7" x14ac:dyDescent="0.25">
      <c r="A62" s="27" t="s">
        <v>41</v>
      </c>
      <c r="B62" s="17">
        <v>375.04070000000002</v>
      </c>
      <c r="C62" s="17">
        <v>0</v>
      </c>
      <c r="D62" s="17">
        <v>0</v>
      </c>
      <c r="E62" s="17">
        <v>0</v>
      </c>
      <c r="F62" s="17">
        <v>0</v>
      </c>
    </row>
    <row r="63" spans="1:7" ht="16.5" thickBot="1" x14ac:dyDescent="0.3">
      <c r="A63" s="28" t="s">
        <v>42</v>
      </c>
      <c r="B63" s="29">
        <v>-375.04070000000002</v>
      </c>
      <c r="C63" s="29">
        <v>0</v>
      </c>
      <c r="D63" s="29">
        <v>-224.65647921626589</v>
      </c>
      <c r="E63" s="29">
        <v>-212.12645773993682</v>
      </c>
      <c r="F63" s="29">
        <v>-175.18691311601725</v>
      </c>
    </row>
    <row r="64" spans="1:7" x14ac:dyDescent="0.25">
      <c r="A64" s="31" t="s">
        <v>43</v>
      </c>
      <c r="B64" s="32">
        <v>-32.596656807751515</v>
      </c>
      <c r="C64" s="32">
        <v>212.69853939395685</v>
      </c>
      <c r="D64" s="32">
        <v>150.75108586240071</v>
      </c>
      <c r="E64" s="32">
        <v>492.46113272465158</v>
      </c>
      <c r="F64" s="32">
        <v>499.49415631292328</v>
      </c>
    </row>
    <row r="65" spans="1:6" x14ac:dyDescent="0.25">
      <c r="A65" s="19" t="s">
        <v>44</v>
      </c>
      <c r="B65" s="17"/>
      <c r="C65" s="17"/>
      <c r="D65" s="17"/>
      <c r="E65" s="17"/>
      <c r="F65" s="17"/>
    </row>
    <row r="66" spans="1:6" x14ac:dyDescent="0.25">
      <c r="A66" s="33" t="s">
        <v>45</v>
      </c>
      <c r="B66" s="17"/>
      <c r="C66" s="17"/>
      <c r="D66" s="17"/>
      <c r="E66" s="17"/>
      <c r="F66" s="17"/>
    </row>
    <row r="67" spans="1:6" x14ac:dyDescent="0.25">
      <c r="A67" s="33" t="s">
        <v>46</v>
      </c>
      <c r="B67" s="17"/>
      <c r="C67" s="17"/>
      <c r="D67" s="17"/>
      <c r="E67" s="17"/>
      <c r="F67" s="17"/>
    </row>
    <row r="68" spans="1:6" x14ac:dyDescent="0.25">
      <c r="A68" s="33" t="s">
        <v>47</v>
      </c>
      <c r="B68" s="17"/>
      <c r="C68" s="17"/>
      <c r="D68" s="17"/>
      <c r="E68" s="17"/>
      <c r="F68" s="17"/>
    </row>
    <row r="69" spans="1:6" x14ac:dyDescent="0.25">
      <c r="A69" s="33" t="s">
        <v>48</v>
      </c>
      <c r="B69" s="17"/>
      <c r="C69" s="17"/>
      <c r="D69" s="17"/>
      <c r="E69" s="17"/>
      <c r="F69" s="17"/>
    </row>
    <row r="70" spans="1:6" x14ac:dyDescent="0.25">
      <c r="A70" s="34" t="s">
        <v>43</v>
      </c>
      <c r="B70" s="35">
        <v>-32.596656807751515</v>
      </c>
      <c r="C70" s="35">
        <v>212.69853939395685</v>
      </c>
      <c r="D70" s="35">
        <v>150.75108586240071</v>
      </c>
      <c r="E70" s="35">
        <v>492.46113272465158</v>
      </c>
      <c r="F70" s="35">
        <v>499.49415631292328</v>
      </c>
    </row>
    <row r="71" spans="1:6" x14ac:dyDescent="0.25">
      <c r="A71" s="19" t="s">
        <v>49</v>
      </c>
      <c r="B71" s="17">
        <v>5.5358992212067051</v>
      </c>
      <c r="C71" s="17">
        <v>218.23443861516293</v>
      </c>
      <c r="D71" s="17">
        <v>368.98552447756401</v>
      </c>
      <c r="E71" s="17">
        <v>861.44665720221542</v>
      </c>
      <c r="F71" s="17">
        <v>1360.9408135151391</v>
      </c>
    </row>
    <row r="72" spans="1:6" x14ac:dyDescent="0.25">
      <c r="A72" s="33" t="s">
        <v>50</v>
      </c>
      <c r="B72" s="98">
        <v>38.13255602895822</v>
      </c>
      <c r="C72" s="98">
        <v>5.5358992212060842</v>
      </c>
      <c r="D72" s="98">
        <v>218.23443861516333</v>
      </c>
      <c r="E72" s="98">
        <v>368.98552447756384</v>
      </c>
      <c r="F72" s="98">
        <v>861.44665720221587</v>
      </c>
    </row>
    <row r="73" spans="1:6" x14ac:dyDescent="0.25">
      <c r="A73" s="19" t="s">
        <v>51</v>
      </c>
      <c r="B73" s="98">
        <v>458.89132010000003</v>
      </c>
      <c r="C73" s="98">
        <v>0</v>
      </c>
      <c r="D73" s="98">
        <v>0</v>
      </c>
      <c r="E73" s="98">
        <v>0</v>
      </c>
      <c r="F73" s="98">
        <v>0</v>
      </c>
    </row>
    <row r="74" spans="1:6" x14ac:dyDescent="0.25">
      <c r="A74" s="19" t="s">
        <v>52</v>
      </c>
      <c r="B74" s="98">
        <v>0</v>
      </c>
      <c r="C74" s="98">
        <v>0</v>
      </c>
      <c r="D74" s="98">
        <v>0</v>
      </c>
      <c r="E74" s="98">
        <v>0</v>
      </c>
      <c r="F74" s="98">
        <v>0</v>
      </c>
    </row>
  </sheetData>
  <mergeCells count="1">
    <mergeCell ref="A5:F5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70"/>
      <c r="B1" s="70">
        <v>2013</v>
      </c>
      <c r="C1" s="70">
        <v>2014</v>
      </c>
      <c r="D1" s="70">
        <v>2015</v>
      </c>
      <c r="E1" s="70">
        <v>2016</v>
      </c>
      <c r="F1" s="70">
        <v>2017</v>
      </c>
      <c r="G1" s="70">
        <v>2018</v>
      </c>
      <c r="H1" s="72" t="s">
        <v>58</v>
      </c>
    </row>
    <row r="2" spans="1:8" x14ac:dyDescent="0.2">
      <c r="A2" s="70" t="s">
        <v>109</v>
      </c>
      <c r="B2" s="73">
        <v>1110438.7652872608</v>
      </c>
      <c r="C2" s="73">
        <v>1152380.091</v>
      </c>
      <c r="D2" s="73">
        <v>800847.32900000014</v>
      </c>
      <c r="E2" s="73">
        <v>838982.98600000003</v>
      </c>
      <c r="F2" s="73">
        <v>874576.35</v>
      </c>
      <c r="G2" s="73">
        <v>913559.17</v>
      </c>
      <c r="H2" s="73">
        <f>SUM(B2:G2)</f>
        <v>5690784.6912872605</v>
      </c>
    </row>
    <row r="3" spans="1:8" x14ac:dyDescent="0.2">
      <c r="A3" s="70" t="s">
        <v>110</v>
      </c>
      <c r="B3" s="73">
        <v>1317434.3235532634</v>
      </c>
      <c r="C3" s="73">
        <v>200000</v>
      </c>
      <c r="D3" s="73">
        <v>200000</v>
      </c>
      <c r="E3" s="73">
        <v>200000</v>
      </c>
      <c r="F3" s="73">
        <v>200000</v>
      </c>
      <c r="G3" s="73">
        <v>300000</v>
      </c>
      <c r="H3" s="73">
        <f t="shared" ref="H3:H8" si="0">SUM(B3:G3)</f>
        <v>2417434.3235532632</v>
      </c>
    </row>
    <row r="4" spans="1:8" x14ac:dyDescent="0.2">
      <c r="A4" s="70" t="s">
        <v>106</v>
      </c>
      <c r="B4" s="73">
        <v>443686.58476864401</v>
      </c>
      <c r="C4" s="73">
        <v>296610.14999999997</v>
      </c>
      <c r="D4" s="73">
        <v>305084.68</v>
      </c>
      <c r="E4" s="73">
        <v>316102.35932363203</v>
      </c>
      <c r="F4" s="73">
        <v>330508.34538111824</v>
      </c>
      <c r="G4" s="73">
        <v>344914.90434399998</v>
      </c>
      <c r="H4" s="73">
        <f t="shared" si="0"/>
        <v>2036907.0238173939</v>
      </c>
    </row>
    <row r="5" spans="1:8" x14ac:dyDescent="0.2">
      <c r="A5" s="70" t="s">
        <v>108</v>
      </c>
      <c r="B5" s="73">
        <v>395868.89206999994</v>
      </c>
      <c r="C5" s="73">
        <v>288135.99999999994</v>
      </c>
      <c r="D5" s="73">
        <v>300847</v>
      </c>
      <c r="E5" s="73">
        <v>313558.99999999994</v>
      </c>
      <c r="F5" s="73">
        <v>326271</v>
      </c>
      <c r="G5" s="73">
        <v>341525.00000000006</v>
      </c>
      <c r="H5" s="73">
        <f t="shared" si="0"/>
        <v>1966206.8920699998</v>
      </c>
    </row>
    <row r="6" spans="1:8" x14ac:dyDescent="0.2">
      <c r="A6" s="70" t="s">
        <v>107</v>
      </c>
      <c r="B6" s="73">
        <v>452307.44521000009</v>
      </c>
      <c r="C6" s="73">
        <v>288136</v>
      </c>
      <c r="D6" s="73">
        <v>300846.7</v>
      </c>
      <c r="E6" s="73">
        <v>313558.99999999994</v>
      </c>
      <c r="F6" s="73">
        <v>326271</v>
      </c>
      <c r="G6" s="73">
        <v>341525</v>
      </c>
      <c r="H6" s="73">
        <f t="shared" si="0"/>
        <v>2022645.14521</v>
      </c>
    </row>
    <row r="7" spans="1:8" x14ac:dyDescent="0.2">
      <c r="A7" s="70" t="s">
        <v>111</v>
      </c>
      <c r="B7" s="73">
        <v>339951.97099999996</v>
      </c>
      <c r="C7" s="73">
        <v>106780.45440677967</v>
      </c>
      <c r="D7" s="73">
        <v>111864.23389830506</v>
      </c>
      <c r="E7" s="73">
        <v>116948.95762711861</v>
      </c>
      <c r="F7" s="73">
        <v>122881.12016949148</v>
      </c>
      <c r="G7" s="73">
        <v>128813.65423728815</v>
      </c>
      <c r="H7" s="73">
        <f t="shared" si="0"/>
        <v>927240.39133898297</v>
      </c>
    </row>
    <row r="8" spans="1:8" x14ac:dyDescent="0.2">
      <c r="A8" s="70" t="s">
        <v>112</v>
      </c>
      <c r="B8" s="73">
        <v>795211.53500000003</v>
      </c>
      <c r="C8" s="73">
        <v>25424</v>
      </c>
      <c r="D8" s="73">
        <v>25424</v>
      </c>
      <c r="E8" s="73">
        <v>25424</v>
      </c>
      <c r="F8" s="73">
        <v>25424</v>
      </c>
      <c r="G8" s="73">
        <v>25424</v>
      </c>
      <c r="H8" s="73">
        <f t="shared" si="0"/>
        <v>922331.53500000003</v>
      </c>
    </row>
    <row r="9" spans="1:8" x14ac:dyDescent="0.2">
      <c r="A9" s="70" t="s">
        <v>100</v>
      </c>
      <c r="B9" s="73">
        <f>SUM(B2:B8)</f>
        <v>4854899.5168891679</v>
      </c>
      <c r="C9" s="73">
        <f t="shared" ref="C9:H9" si="1">SUM(C2:C8)</f>
        <v>2357466.6954067796</v>
      </c>
      <c r="D9" s="73">
        <f t="shared" si="1"/>
        <v>2044913.9428983051</v>
      </c>
      <c r="E9" s="73">
        <f t="shared" si="1"/>
        <v>2124576.3029507506</v>
      </c>
      <c r="F9" s="73">
        <f t="shared" si="1"/>
        <v>2205931.81555061</v>
      </c>
      <c r="G9" s="73">
        <f t="shared" si="1"/>
        <v>2395761.7285812879</v>
      </c>
      <c r="H9" s="73">
        <f t="shared" si="1"/>
        <v>15983550.002276901</v>
      </c>
    </row>
    <row r="11" spans="1:8" x14ac:dyDescent="0.2">
      <c r="A11" s="70" t="s">
        <v>109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74">
        <f t="shared" ref="B12:G12" si="2">B11-B2</f>
        <v>0</v>
      </c>
      <c r="C12" s="74">
        <f t="shared" si="2"/>
        <v>0</v>
      </c>
      <c r="D12" s="74">
        <f t="shared" si="2"/>
        <v>0</v>
      </c>
      <c r="E12" s="74">
        <f t="shared" si="2"/>
        <v>6.46076271077618E-2</v>
      </c>
      <c r="F12" s="74">
        <f t="shared" si="2"/>
        <v>-7.1830508532002568E-3</v>
      </c>
      <c r="G12" s="74">
        <f t="shared" si="2"/>
        <v>0.15222033904865384</v>
      </c>
    </row>
    <row r="13" spans="1:8" x14ac:dyDescent="0.2">
      <c r="A13" s="70" t="s">
        <v>110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74">
        <f t="shared" ref="B14:G14" si="3">B13-B3</f>
        <v>-3.4924596548080444E-9</v>
      </c>
      <c r="C14" s="74">
        <f t="shared" si="3"/>
        <v>-1.4857120113447309E-2</v>
      </c>
      <c r="D14" s="74">
        <f t="shared" si="3"/>
        <v>0</v>
      </c>
      <c r="E14" s="74">
        <f t="shared" si="3"/>
        <v>-0.16949152541928925</v>
      </c>
      <c r="F14" s="74">
        <f t="shared" si="3"/>
        <v>0</v>
      </c>
      <c r="G14" s="74">
        <f t="shared" si="3"/>
        <v>-0.17881355929421261</v>
      </c>
    </row>
    <row r="15" spans="1:8" x14ac:dyDescent="0.2">
      <c r="A15" s="70" t="s">
        <v>106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74">
        <f t="shared" ref="B16:G16" si="4">B15-B4</f>
        <v>0</v>
      </c>
      <c r="C16" s="74">
        <f t="shared" si="4"/>
        <v>0.17232279665768147</v>
      </c>
      <c r="D16" s="74">
        <f t="shared" si="4"/>
        <v>0</v>
      </c>
      <c r="E16" s="74">
        <f t="shared" si="4"/>
        <v>-3.6508554534520954E-2</v>
      </c>
      <c r="F16" s="74">
        <f t="shared" si="4"/>
        <v>3.9680176589172333E-2</v>
      </c>
      <c r="G16" s="74">
        <f t="shared" si="4"/>
        <v>0.35001795762218535</v>
      </c>
    </row>
    <row r="17" spans="1:7" x14ac:dyDescent="0.2">
      <c r="A17" s="70" t="s">
        <v>108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74">
        <f t="shared" ref="B18:G18" si="5">B17-B5</f>
        <v>-0.89206999994348735</v>
      </c>
      <c r="C18" s="74">
        <f t="shared" si="5"/>
        <v>-0.69706610165303573</v>
      </c>
      <c r="D18" s="74">
        <f t="shared" si="5"/>
        <v>0</v>
      </c>
      <c r="E18" s="74">
        <f t="shared" si="5"/>
        <v>0</v>
      </c>
      <c r="F18" s="74">
        <f t="shared" si="5"/>
        <v>0.16949152544839308</v>
      </c>
      <c r="G18" s="74">
        <f t="shared" si="5"/>
        <v>0</v>
      </c>
    </row>
    <row r="19" spans="1:7" x14ac:dyDescent="0.2">
      <c r="A19" s="70" t="s">
        <v>107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74">
        <f t="shared" ref="B20:G20" si="6">B19-B6</f>
        <v>-5.8207660913467407E-10</v>
      </c>
      <c r="C20" s="74">
        <f t="shared" si="6"/>
        <v>-0.38523627113318071</v>
      </c>
      <c r="D20" s="74">
        <f t="shared" si="6"/>
        <v>0</v>
      </c>
      <c r="E20" s="74">
        <f t="shared" si="6"/>
        <v>0</v>
      </c>
      <c r="F20" s="74">
        <f t="shared" si="6"/>
        <v>0.16949152544839308</v>
      </c>
      <c r="G20" s="74">
        <f t="shared" si="6"/>
        <v>0.42372881359187886</v>
      </c>
    </row>
    <row r="21" spans="1:7" x14ac:dyDescent="0.2">
      <c r="A21" s="70" t="s">
        <v>111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74">
        <f t="shared" ref="B22:G22" si="7">B21-B7</f>
        <v>0</v>
      </c>
      <c r="C22" s="74">
        <f t="shared" si="7"/>
        <v>-0.57285593220149167</v>
      </c>
      <c r="D22" s="74">
        <f t="shared" si="7"/>
        <v>0</v>
      </c>
      <c r="E22" s="74">
        <f t="shared" si="7"/>
        <v>1.1016948992619291E-3</v>
      </c>
      <c r="F22" s="74">
        <f t="shared" si="7"/>
        <v>2.0423729001777247E-3</v>
      </c>
      <c r="G22" s="74">
        <f t="shared" si="7"/>
        <v>-1.6533898306079209E-2</v>
      </c>
    </row>
    <row r="23" spans="1:7" x14ac:dyDescent="0.2">
      <c r="A23" s="70" t="s">
        <v>112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74">
        <f t="shared" ref="B24:G24" si="8">B23-B8</f>
        <v>0.43457926891278476</v>
      </c>
      <c r="C24" s="74">
        <f t="shared" si="8"/>
        <v>0</v>
      </c>
      <c r="D24" s="74">
        <f t="shared" si="8"/>
        <v>0</v>
      </c>
      <c r="E24" s="74">
        <f t="shared" si="8"/>
        <v>0</v>
      </c>
      <c r="F24" s="74">
        <f t="shared" si="8"/>
        <v>0</v>
      </c>
      <c r="G24" s="74">
        <f t="shared" si="8"/>
        <v>0</v>
      </c>
    </row>
    <row r="25" spans="1:7" x14ac:dyDescent="0.2">
      <c r="A25" s="70" t="s">
        <v>100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74">
        <f t="shared" ref="B26:G26" si="10">B25-B9</f>
        <v>-0.45749073568731546</v>
      </c>
      <c r="C26" s="74">
        <f t="shared" si="10"/>
        <v>-1.4976926282979548</v>
      </c>
      <c r="D26" s="74">
        <f t="shared" si="10"/>
        <v>0</v>
      </c>
      <c r="E26" s="74">
        <f t="shared" si="10"/>
        <v>-0.14029075764119625</v>
      </c>
      <c r="F26" s="74">
        <f t="shared" si="10"/>
        <v>0.37352254940196872</v>
      </c>
      <c r="G26" s="74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70"/>
      <c r="B1" s="70">
        <v>2013</v>
      </c>
      <c r="C1" s="70">
        <v>2014</v>
      </c>
      <c r="D1" s="70">
        <v>2015</v>
      </c>
      <c r="E1" s="70">
        <v>2016</v>
      </c>
      <c r="F1" s="70">
        <v>2017</v>
      </c>
      <c r="G1" s="70">
        <v>2018</v>
      </c>
      <c r="H1" s="72" t="s">
        <v>58</v>
      </c>
    </row>
    <row r="2" spans="1:8" x14ac:dyDescent="0.2">
      <c r="A2" s="70" t="s">
        <v>109</v>
      </c>
      <c r="B2" s="73">
        <v>1327021.2424313119</v>
      </c>
      <c r="C2" s="73">
        <v>1340512.0995264561</v>
      </c>
      <c r="D2" s="73">
        <v>967800.00117799977</v>
      </c>
      <c r="E2" s="73">
        <v>989999.99971699994</v>
      </c>
      <c r="F2" s="73">
        <v>1032000.0845239999</v>
      </c>
      <c r="G2" s="73">
        <v>1078000.00022</v>
      </c>
      <c r="H2" s="73">
        <f>SUM(B2:G2)</f>
        <v>6735333.4275967674</v>
      </c>
    </row>
    <row r="3" spans="1:8" x14ac:dyDescent="0.2">
      <c r="A3" s="70" t="s">
        <v>110</v>
      </c>
      <c r="B3" s="73">
        <v>968058.36001665262</v>
      </c>
      <c r="C3" s="73">
        <v>235999.98246859826</v>
      </c>
      <c r="D3" s="73">
        <v>236000</v>
      </c>
      <c r="E3" s="73">
        <v>235999.8</v>
      </c>
      <c r="F3" s="73">
        <v>235999.99999999997</v>
      </c>
      <c r="G3" s="73">
        <v>353999.78899999999</v>
      </c>
      <c r="H3" s="73">
        <f t="shared" ref="H3:H8" si="0">SUM(B3:G3)</f>
        <v>2266057.9314852511</v>
      </c>
    </row>
    <row r="4" spans="1:8" x14ac:dyDescent="0.2">
      <c r="A4" s="70" t="s">
        <v>106</v>
      </c>
      <c r="B4" s="73">
        <v>601432.16343050008</v>
      </c>
      <c r="C4" s="73">
        <v>350000.18034089997</v>
      </c>
      <c r="D4" s="73">
        <v>360000.08513000008</v>
      </c>
      <c r="E4" s="73">
        <v>373000.74092179141</v>
      </c>
      <c r="F4" s="73">
        <v>389999.89437232789</v>
      </c>
      <c r="G4" s="73">
        <v>407000.00014710997</v>
      </c>
      <c r="H4" s="73">
        <f t="shared" si="0"/>
        <v>2481433.0643426296</v>
      </c>
    </row>
    <row r="5" spans="1:8" x14ac:dyDescent="0.2">
      <c r="A5" s="70" t="s">
        <v>108</v>
      </c>
      <c r="B5" s="73">
        <v>519611.2854795999</v>
      </c>
      <c r="C5" s="73">
        <v>339999.65746199997</v>
      </c>
      <c r="D5" s="73">
        <v>354999.9599999999</v>
      </c>
      <c r="E5" s="73">
        <v>369999.61999999994</v>
      </c>
      <c r="F5" s="73">
        <v>384999.86577999999</v>
      </c>
      <c r="G5" s="73">
        <v>402999.5</v>
      </c>
      <c r="H5" s="73">
        <f t="shared" si="0"/>
        <v>2372609.8887215997</v>
      </c>
    </row>
    <row r="6" spans="1:8" x14ac:dyDescent="0.2">
      <c r="A6" s="70" t="s">
        <v>107</v>
      </c>
      <c r="B6" s="73">
        <v>592671.25358199992</v>
      </c>
      <c r="C6" s="73">
        <v>340000.02542120003</v>
      </c>
      <c r="D6" s="73">
        <v>355000.00600000005</v>
      </c>
      <c r="E6" s="73">
        <v>369999.62000000005</v>
      </c>
      <c r="F6" s="73">
        <v>384999.98000000004</v>
      </c>
      <c r="G6" s="73">
        <v>403000</v>
      </c>
      <c r="H6" s="73">
        <f t="shared" si="0"/>
        <v>2445670.8850031998</v>
      </c>
    </row>
    <row r="7" spans="1:8" x14ac:dyDescent="0.2">
      <c r="A7" s="70" t="s">
        <v>111</v>
      </c>
      <c r="B7" s="73">
        <v>399405.08311000001</v>
      </c>
      <c r="C7" s="73">
        <v>126000.26023</v>
      </c>
      <c r="D7" s="73">
        <v>131999.94860999996</v>
      </c>
      <c r="E7" s="73">
        <v>137999.77129999993</v>
      </c>
      <c r="F7" s="73">
        <v>144999.72420999996</v>
      </c>
      <c r="G7" s="73">
        <v>152000.09249000001</v>
      </c>
      <c r="H7" s="73">
        <f t="shared" si="0"/>
        <v>1092404.8799499997</v>
      </c>
    </row>
    <row r="8" spans="1:8" x14ac:dyDescent="0.2">
      <c r="A8" s="70" t="s">
        <v>112</v>
      </c>
      <c r="B8" s="73">
        <v>799303.22244000004</v>
      </c>
      <c r="C8" s="73">
        <v>30000.319999999996</v>
      </c>
      <c r="D8" s="73">
        <v>30000.32</v>
      </c>
      <c r="E8" s="73">
        <v>30000.32</v>
      </c>
      <c r="F8" s="73">
        <v>30000.32</v>
      </c>
      <c r="G8" s="73">
        <v>30000.32</v>
      </c>
      <c r="H8" s="73">
        <f t="shared" si="0"/>
        <v>949304.82243999979</v>
      </c>
    </row>
    <row r="9" spans="1:8" x14ac:dyDescent="0.2">
      <c r="A9" s="70" t="s">
        <v>100</v>
      </c>
      <c r="B9" s="73">
        <f>SUM(B2:B8)</f>
        <v>5207502.6104900641</v>
      </c>
      <c r="C9" s="73">
        <f t="shared" ref="C9:H9" si="1">SUM(C2:C8)</f>
        <v>2762512.525449154</v>
      </c>
      <c r="D9" s="73">
        <f t="shared" si="1"/>
        <v>2435800.3209179994</v>
      </c>
      <c r="E9" s="73">
        <f t="shared" si="1"/>
        <v>2506999.8719387911</v>
      </c>
      <c r="F9" s="73">
        <f t="shared" si="1"/>
        <v>2602999.8688863278</v>
      </c>
      <c r="G9" s="73">
        <f t="shared" si="1"/>
        <v>2826999.70185711</v>
      </c>
      <c r="H9" s="73">
        <f t="shared" si="1"/>
        <v>18342814.899539445</v>
      </c>
    </row>
    <row r="10" spans="1:8" x14ac:dyDescent="0.2">
      <c r="B10" s="74">
        <f t="shared" ref="B10:G10" si="2">B9/1000</f>
        <v>5207.5026104900644</v>
      </c>
      <c r="C10" s="74">
        <f t="shared" si="2"/>
        <v>2762.5125254491541</v>
      </c>
      <c r="D10" s="74">
        <f t="shared" si="2"/>
        <v>2435.8003209179992</v>
      </c>
      <c r="E10" s="74">
        <f t="shared" si="2"/>
        <v>2506.9998719387913</v>
      </c>
      <c r="F10" s="74">
        <f t="shared" si="2"/>
        <v>2602.9998688863279</v>
      </c>
      <c r="G10" s="74">
        <f t="shared" si="2"/>
        <v>2826.9997018571098</v>
      </c>
      <c r="H10" s="73">
        <f>SUM(B10:G10)</f>
        <v>18342.814899539444</v>
      </c>
    </row>
    <row r="11" spans="1:8" x14ac:dyDescent="0.2">
      <c r="B11" s="74">
        <f t="shared" ref="B11:G11" si="3">B10/1.18</f>
        <v>4413.137805500055</v>
      </c>
      <c r="C11" s="74">
        <f t="shared" si="3"/>
        <v>2341.112309702673</v>
      </c>
      <c r="D11" s="74">
        <f t="shared" si="3"/>
        <v>2064.2375600999994</v>
      </c>
      <c r="E11" s="74">
        <f t="shared" si="3"/>
        <v>2124.5761626599929</v>
      </c>
      <c r="F11" s="74">
        <f t="shared" si="3"/>
        <v>2205.9320922765492</v>
      </c>
      <c r="G11" s="74">
        <f t="shared" si="3"/>
        <v>2395.7624592009406</v>
      </c>
      <c r="H11" s="73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74">
        <f t="shared" ref="B14:G14" si="4">B13-B9</f>
        <v>-0.58122699055820704</v>
      </c>
      <c r="C14" s="74">
        <f t="shared" si="4"/>
        <v>4.1909515857696533E-9</v>
      </c>
      <c r="D14" s="74">
        <f t="shared" si="4"/>
        <v>0</v>
      </c>
      <c r="E14" s="74">
        <f t="shared" si="4"/>
        <v>0</v>
      </c>
      <c r="F14" s="74">
        <f t="shared" si="4"/>
        <v>0.11421999987214804</v>
      </c>
      <c r="G14" s="74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4.3_ЧечЭ</vt:lpstr>
      <vt:lpstr>Освоение_Деп инв</vt:lpstr>
      <vt:lpstr>Финансирование_Деп инв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2016-02-29T08:45:39Z</dcterms:modified>
</cp:coreProperties>
</file>